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4/66_2008/01 - Meeting Docs/Final/"/>
    </mc:Choice>
  </mc:AlternateContent>
  <xr:revisionPtr revIDLastSave="532" documentId="8_{070BAA06-53C8-48C6-A502-C7AF8B08F5C5}" xr6:coauthVersionLast="47" xr6:coauthVersionMax="47" xr10:uidLastSave="{424531D5-3523-4500-878B-23E4A13CA5C7}"/>
  <bookViews>
    <workbookView xWindow="28680" yWindow="-120" windowWidth="29040" windowHeight="15720" tabRatio="584" activeTab="1" xr2:uid="{E9AAD4C7-D490-4643-9B8B-4CD2B029B015}"/>
  </bookViews>
  <sheets>
    <sheet name="Portfolio View" sheetId="19" r:id="rId1"/>
    <sheet name="Prioritisation Matrix " sheetId="26" r:id="rId2"/>
    <sheet name="Sense Check" sheetId="27" state="hidden" r:id="rId3"/>
  </sheets>
  <definedNames>
    <definedName name="_xlnm._FilterDatabase" localSheetId="1" hidden="1">'Prioritisation Matrix '!$L$2:$W$40</definedName>
    <definedName name="_xlnm.Print_Area" localSheetId="0">'Portfolio View'!$C$4:$N$26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7" l="1"/>
  <c r="C5" i="27"/>
  <c r="C3" i="27"/>
  <c r="C2" i="27"/>
  <c r="B5" i="27"/>
  <c r="B4" i="27"/>
  <c r="B3" i="27"/>
  <c r="B2" i="27"/>
  <c r="D5" i="27"/>
  <c r="D4" i="27"/>
  <c r="D3" i="27"/>
  <c r="D2" i="27"/>
  <c r="C6" i="27" l="1"/>
  <c r="B6" i="27"/>
  <c r="D6" i="27"/>
  <c r="F26" i="19"/>
  <c r="H26" i="19"/>
  <c r="J26" i="19"/>
  <c r="L26" i="19"/>
  <c r="D26" i="19"/>
</calcChain>
</file>

<file path=xl/sharedStrings.xml><?xml version="1.0" encoding="utf-8"?>
<sst xmlns="http://schemas.openxmlformats.org/spreadsheetml/2006/main" count="249" uniqueCount="143">
  <si>
    <t>PRIORITY</t>
  </si>
  <si>
    <t>DEVELOPMENT STAGE</t>
  </si>
  <si>
    <t>SOLUTION DEVELOPMENT (Business Reqs, Working Group, Sub-Committee Input, Preliminary Assessment)</t>
  </si>
  <si>
    <t>SOLUTION REFINEMENT (Refinement Consultation, Working Group, Impact Assessment)</t>
  </si>
  <si>
    <t xml:space="preserve">PENDING DECISION </t>
  </si>
  <si>
    <t>ON HOLD/WAITING LIST</t>
  </si>
  <si>
    <t xml:space="preserve">VERY HIGH </t>
  </si>
  <si>
    <t>HIGH</t>
  </si>
  <si>
    <t>DP218</t>
  </si>
  <si>
    <t>MP252</t>
  </si>
  <si>
    <t>MP169</t>
  </si>
  <si>
    <t>MP224</t>
  </si>
  <si>
    <t>MEDIUM</t>
  </si>
  <si>
    <t>DP265</t>
  </si>
  <si>
    <t>MP094</t>
  </si>
  <si>
    <t>MP085B</t>
  </si>
  <si>
    <t>MP253</t>
  </si>
  <si>
    <t>MP219</t>
  </si>
  <si>
    <t>MP137</t>
  </si>
  <si>
    <t>DP266</t>
  </si>
  <si>
    <t>MP247</t>
  </si>
  <si>
    <t>MP207</t>
  </si>
  <si>
    <t>MP165</t>
  </si>
  <si>
    <t>DP267</t>
  </si>
  <si>
    <t>MP255</t>
  </si>
  <si>
    <t>DP257</t>
  </si>
  <si>
    <t>MP268</t>
  </si>
  <si>
    <t>LOW</t>
  </si>
  <si>
    <t>MP235</t>
  </si>
  <si>
    <t>MP241</t>
  </si>
  <si>
    <t>MP184</t>
  </si>
  <si>
    <t>MP244</t>
  </si>
  <si>
    <t>MP248</t>
  </si>
  <si>
    <t>DP197</t>
  </si>
  <si>
    <t>MP263</t>
  </si>
  <si>
    <t>MP205</t>
  </si>
  <si>
    <t>DP206</t>
  </si>
  <si>
    <t>MP234</t>
  </si>
  <si>
    <t>TOTAL</t>
  </si>
  <si>
    <t>Prioritisation Matrix</t>
  </si>
  <si>
    <t>URGENCY</t>
  </si>
  <si>
    <t>Mod</t>
  </si>
  <si>
    <t>Title</t>
  </si>
  <si>
    <t>Raised</t>
  </si>
  <si>
    <t>Status</t>
  </si>
  <si>
    <t>L</t>
  </si>
  <si>
    <t>O</t>
  </si>
  <si>
    <t>B</t>
  </si>
  <si>
    <t>C</t>
  </si>
  <si>
    <t>S</t>
  </si>
  <si>
    <t>Urgency</t>
  </si>
  <si>
    <t>Value</t>
  </si>
  <si>
    <t>Priority</t>
  </si>
  <si>
    <t>P218</t>
  </si>
  <si>
    <t>P085B</t>
  </si>
  <si>
    <t>Synchronisation of smart meter voltage measurement periods</t>
  </si>
  <si>
    <t>Active</t>
  </si>
  <si>
    <t>1</t>
  </si>
  <si>
    <t>Medium</t>
  </si>
  <si>
    <t>P094</t>
  </si>
  <si>
    <t>Supporting prepayment customers in no SM WAN scenarios</t>
  </si>
  <si>
    <t>3</t>
  </si>
  <si>
    <t>P137</t>
  </si>
  <si>
    <t>Sharing Information on Defects and Issues</t>
  </si>
  <si>
    <t>On Hold</t>
  </si>
  <si>
    <t>2</t>
  </si>
  <si>
    <t>P165</t>
  </si>
  <si>
    <t>ESME Voltage Accuracy</t>
  </si>
  <si>
    <t>P169</t>
  </si>
  <si>
    <t>Managing SEC Obligations and the Consumer's Right to refuse a Smart Meter</t>
  </si>
  <si>
    <t>High</t>
  </si>
  <si>
    <t>P184</t>
  </si>
  <si>
    <t>Increase Smart Capability of SMETS2 Twin Element ESME to support Solar and Storage use cases</t>
  </si>
  <si>
    <t>Low</t>
  </si>
  <si>
    <t>P252</t>
  </si>
  <si>
    <t>P224</t>
  </si>
  <si>
    <t>P197</t>
  </si>
  <si>
    <t>Reallocating Third Party Communications Hubs in the Event of a SoLR</t>
  </si>
  <si>
    <t>0</t>
  </si>
  <si>
    <t>P255</t>
  </si>
  <si>
    <t>P262</t>
  </si>
  <si>
    <t>P205</t>
  </si>
  <si>
    <t>Updating terminology to align with the NCSC</t>
  </si>
  <si>
    <t>P267</t>
  </si>
  <si>
    <t>P206</t>
  </si>
  <si>
    <t>Allowing Generation Licence Holders to Apply Export MPANs</t>
  </si>
  <si>
    <t>P207</t>
  </si>
  <si>
    <t>Allowing Registered Supplier Agents to Maintain Meter Firmware</t>
  </si>
  <si>
    <t>Revising Charging Methodology</t>
  </si>
  <si>
    <t>P219</t>
  </si>
  <si>
    <t>Accessing Consumption Data on behalf of SEC Parties</t>
  </si>
  <si>
    <t>P235</t>
  </si>
  <si>
    <t>P265</t>
  </si>
  <si>
    <t>SEC Performance Assurance Framework</t>
  </si>
  <si>
    <t>(P165)</t>
  </si>
  <si>
    <t>P244</t>
  </si>
  <si>
    <t>P247</t>
  </si>
  <si>
    <t>P234</t>
  </si>
  <si>
    <t>Addition of GDPR Principles of Public Task and Legitimate Interests into the SEC</t>
  </si>
  <si>
    <t>P248</t>
  </si>
  <si>
    <t>P266</t>
  </si>
  <si>
    <t>Enhanced Meter Data Access for Other Users</t>
  </si>
  <si>
    <t>P253</t>
  </si>
  <si>
    <t>P268</t>
  </si>
  <si>
    <t>P263</t>
  </si>
  <si>
    <t>(P257)</t>
  </si>
  <si>
    <t>(P197)</t>
  </si>
  <si>
    <t>(P184)</t>
  </si>
  <si>
    <t>(P137)</t>
  </si>
  <si>
    <t>P241</t>
  </si>
  <si>
    <t>Interoperability Checker Update</t>
  </si>
  <si>
    <t>(P206)</t>
  </si>
  <si>
    <t>Device Alerts for Smart Meter Credit Replenishment</t>
  </si>
  <si>
    <t>(P234)</t>
  </si>
  <si>
    <t>Future Dating of Service Requests for SMETS1 Devices</t>
  </si>
  <si>
    <t>RDP Requirements for DCC Gateway Connections</t>
  </si>
  <si>
    <t>Amending the process for Communications Hub returns</t>
  </si>
  <si>
    <t>VALUE</t>
  </si>
  <si>
    <t>Traffic Management for Price Control Events - User Actions Required</t>
  </si>
  <si>
    <t>WAN issues during Smart Meter installations</t>
  </si>
  <si>
    <t>() = ON HOLD</t>
  </si>
  <si>
    <t>P257</t>
  </si>
  <si>
    <t>DCC Management of Duplicate Messages</t>
  </si>
  <si>
    <t>[] = WAITING LIST</t>
  </si>
  <si>
    <t>Extending the Installation End Date for CHTS v1.0 and GBCS v1.1</t>
  </si>
  <si>
    <t>Portfolio</t>
  </si>
  <si>
    <t>Matrix</t>
  </si>
  <si>
    <t>Improving transparency of DCC indicative costs</t>
  </si>
  <si>
    <t>Very High</t>
  </si>
  <si>
    <t>Implementing ADT changes in response to a Security incident</t>
  </si>
  <si>
    <t>Alternative SMETS1 UTRN Generation</t>
  </si>
  <si>
    <t>Facilitating the installation and commisioning of meters triaged under Use Case 004</t>
  </si>
  <si>
    <t>Certificate rotation and expired Certificates</t>
  </si>
  <si>
    <t>Total</t>
  </si>
  <si>
    <t>List</t>
  </si>
  <si>
    <t>MP262</t>
  </si>
  <si>
    <t>DP270</t>
  </si>
  <si>
    <t>P270</t>
  </si>
  <si>
    <t>Enabling DCC to provide SMDA Test House services</t>
  </si>
  <si>
    <t>(P266)</t>
  </si>
  <si>
    <t>DP271</t>
  </si>
  <si>
    <t>P271</t>
  </si>
  <si>
    <t xml:space="preserve">Sub-Committee seats for Other Users, Meter Data Retrievers and Registered Supplier Agents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</si>
</sst>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sz val="18"/>
      <color theme="1"/>
      <name val="Arial"/>
      <family val="2"/>
    </font>
    <font>
      <u/>
      <sz val="10"/>
      <color theme="1"/>
      <name val="Roboto Slab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u/>
      <sz val="10"/>
      <color theme="1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5420"/>
        <bgColor indexed="64"/>
      </patternFill>
    </fill>
    <fill>
      <patternFill patternType="solid">
        <fgColor rgb="FFD8EEC0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FF1C5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72">
    <xf numFmtId="0" fontId="0" fillId="0" borderId="0" xfId="0"/>
    <xf numFmtId="0" fontId="0" fillId="3" borderId="0" xfId="0" applyFill="1"/>
    <xf numFmtId="0" fontId="2" fillId="8" borderId="0" xfId="0" applyFont="1" applyFill="1"/>
    <xf numFmtId="0" fontId="3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8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/>
    <xf numFmtId="0" fontId="4" fillId="8" borderId="0" xfId="0" applyFont="1" applyFill="1"/>
    <xf numFmtId="0" fontId="4" fillId="3" borderId="0" xfId="0" applyFont="1" applyFill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5" fillId="9" borderId="1" xfId="0" applyFont="1" applyFill="1" applyBorder="1"/>
    <xf numFmtId="164" fontId="5" fillId="9" borderId="1" xfId="0" applyNumberFormat="1" applyFont="1" applyFill="1" applyBorder="1"/>
    <xf numFmtId="0" fontId="7" fillId="0" borderId="0" xfId="0" applyFont="1"/>
    <xf numFmtId="164" fontId="12" fillId="0" borderId="0" xfId="0" applyNumberFormat="1" applyFont="1"/>
    <xf numFmtId="0" fontId="12" fillId="0" borderId="0" xfId="0" applyFont="1"/>
    <xf numFmtId="0" fontId="10" fillId="3" borderId="0" xfId="0" applyFont="1" applyFill="1" applyAlignment="1">
      <alignment vertical="center"/>
    </xf>
    <xf numFmtId="0" fontId="9" fillId="3" borderId="0" xfId="0" applyFont="1" applyFill="1" applyAlignment="1">
      <alignment vertical="top"/>
    </xf>
    <xf numFmtId="0" fontId="10" fillId="3" borderId="0" xfId="0" applyFont="1" applyFill="1"/>
    <xf numFmtId="0" fontId="14" fillId="3" borderId="0" xfId="0" applyFont="1" applyFill="1" applyAlignment="1">
      <alignment horizontal="left" vertical="center"/>
    </xf>
    <xf numFmtId="0" fontId="8" fillId="0" borderId="23" xfId="0" applyFont="1" applyBorder="1" applyAlignment="1">
      <alignment horizontal="center" vertical="center" wrapText="1"/>
    </xf>
    <xf numFmtId="0" fontId="2" fillId="13" borderId="17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15" fillId="13" borderId="17" xfId="2" applyFont="1" applyFill="1" applyBorder="1" applyAlignment="1">
      <alignment horizontal="left" vertical="center"/>
    </xf>
    <xf numFmtId="0" fontId="2" fillId="13" borderId="17" xfId="0" applyFont="1" applyFill="1" applyBorder="1" applyAlignment="1">
      <alignment horizontal="center" vertical="center" wrapText="1"/>
    </xf>
    <xf numFmtId="0" fontId="16" fillId="12" borderId="7" xfId="2" applyFont="1" applyFill="1" applyBorder="1" applyAlignment="1">
      <alignment vertical="center"/>
    </xf>
    <xf numFmtId="0" fontId="17" fillId="12" borderId="3" xfId="0" applyFont="1" applyFill="1" applyBorder="1" applyAlignment="1">
      <alignment vertical="center"/>
    </xf>
    <xf numFmtId="0" fontId="17" fillId="12" borderId="7" xfId="0" applyFont="1" applyFill="1" applyBorder="1" applyAlignment="1">
      <alignment vertical="center"/>
    </xf>
    <xf numFmtId="0" fontId="17" fillId="12" borderId="0" xfId="0" applyFont="1" applyFill="1" applyAlignment="1">
      <alignment vertical="center"/>
    </xf>
    <xf numFmtId="0" fontId="16" fillId="11" borderId="7" xfId="2" applyFont="1" applyFill="1" applyBorder="1" applyAlignment="1">
      <alignment vertical="center"/>
    </xf>
    <xf numFmtId="0" fontId="17" fillId="11" borderId="3" xfId="0" applyFont="1" applyFill="1" applyBorder="1" applyAlignment="1">
      <alignment vertical="center"/>
    </xf>
    <xf numFmtId="0" fontId="16" fillId="11" borderId="3" xfId="2" applyFont="1" applyFill="1" applyBorder="1" applyAlignment="1">
      <alignment vertical="center"/>
    </xf>
    <xf numFmtId="0" fontId="17" fillId="11" borderId="7" xfId="0" applyFont="1" applyFill="1" applyBorder="1" applyAlignment="1">
      <alignment horizontal="center" vertical="center"/>
    </xf>
    <xf numFmtId="0" fontId="16" fillId="11" borderId="0" xfId="2" applyFont="1" applyFill="1" applyBorder="1" applyAlignment="1">
      <alignment vertical="center"/>
    </xf>
    <xf numFmtId="0" fontId="17" fillId="11" borderId="0" xfId="0" applyFont="1" applyFill="1" applyAlignment="1">
      <alignment vertical="center"/>
    </xf>
    <xf numFmtId="0" fontId="17" fillId="11" borderId="3" xfId="0" applyFont="1" applyFill="1" applyBorder="1" applyAlignment="1">
      <alignment horizontal="center" vertical="center"/>
    </xf>
    <xf numFmtId="0" fontId="17" fillId="11" borderId="3" xfId="0" applyFont="1" applyFill="1" applyBorder="1" applyAlignment="1">
      <alignment horizontal="center"/>
    </xf>
    <xf numFmtId="0" fontId="17" fillId="10" borderId="7" xfId="0" applyFont="1" applyFill="1" applyBorder="1" applyAlignment="1">
      <alignment horizontal="center" vertical="center"/>
    </xf>
    <xf numFmtId="0" fontId="17" fillId="10" borderId="3" xfId="0" applyFont="1" applyFill="1" applyBorder="1" applyAlignment="1">
      <alignment horizontal="center" vertical="center"/>
    </xf>
    <xf numFmtId="0" fontId="16" fillId="10" borderId="7" xfId="2" applyFont="1" applyFill="1" applyBorder="1" applyAlignment="1">
      <alignment horizontal="left" vertical="center"/>
    </xf>
    <xf numFmtId="0" fontId="17" fillId="10" borderId="0" xfId="0" applyFont="1" applyFill="1" applyAlignment="1">
      <alignment horizontal="center" vertical="center"/>
    </xf>
    <xf numFmtId="0" fontId="16" fillId="10" borderId="7" xfId="2" applyFont="1" applyFill="1" applyBorder="1" applyAlignment="1">
      <alignment vertical="center"/>
    </xf>
    <xf numFmtId="0" fontId="17" fillId="10" borderId="3" xfId="0" applyFont="1" applyFill="1" applyBorder="1" applyAlignment="1">
      <alignment vertical="center"/>
    </xf>
    <xf numFmtId="0" fontId="17" fillId="10" borderId="7" xfId="0" applyFont="1" applyFill="1" applyBorder="1" applyAlignment="1">
      <alignment horizontal="left"/>
    </xf>
    <xf numFmtId="0" fontId="17" fillId="10" borderId="3" xfId="0" applyFont="1" applyFill="1" applyBorder="1" applyAlignment="1">
      <alignment horizontal="center"/>
    </xf>
    <xf numFmtId="0" fontId="16" fillId="10" borderId="7" xfId="2" applyFont="1" applyFill="1" applyBorder="1" applyAlignment="1">
      <alignment horizontal="left"/>
    </xf>
    <xf numFmtId="0" fontId="16" fillId="10" borderId="3" xfId="2" applyFont="1" applyFill="1" applyBorder="1" applyAlignment="1">
      <alignment horizontal="left" vertical="center"/>
    </xf>
    <xf numFmtId="0" fontId="16" fillId="10" borderId="0" xfId="2" applyFont="1" applyFill="1" applyBorder="1" applyAlignment="1">
      <alignment horizontal="left"/>
    </xf>
    <xf numFmtId="0" fontId="17" fillId="10" borderId="7" xfId="0" applyFont="1" applyFill="1" applyBorder="1" applyAlignment="1">
      <alignment vertical="center"/>
    </xf>
    <xf numFmtId="0" fontId="17" fillId="10" borderId="13" xfId="0" applyFont="1" applyFill="1" applyBorder="1" applyAlignment="1">
      <alignment horizontal="center" vertical="center"/>
    </xf>
    <xf numFmtId="0" fontId="17" fillId="10" borderId="15" xfId="0" applyFont="1" applyFill="1" applyBorder="1" applyAlignment="1">
      <alignment horizontal="center" vertical="center"/>
    </xf>
    <xf numFmtId="0" fontId="17" fillId="10" borderId="15" xfId="0" applyFont="1" applyFill="1" applyBorder="1" applyAlignment="1">
      <alignment vertical="center"/>
    </xf>
    <xf numFmtId="0" fontId="17" fillId="10" borderId="13" xfId="0" applyFont="1" applyFill="1" applyBorder="1" applyAlignment="1">
      <alignment vertical="center"/>
    </xf>
    <xf numFmtId="0" fontId="17" fillId="10" borderId="15" xfId="0" applyFont="1" applyFill="1" applyBorder="1" applyAlignment="1">
      <alignment horizontal="center"/>
    </xf>
    <xf numFmtId="164" fontId="0" fillId="0" borderId="0" xfId="0" applyNumberFormat="1"/>
    <xf numFmtId="0" fontId="11" fillId="0" borderId="0" xfId="2"/>
    <xf numFmtId="0" fontId="7" fillId="4" borderId="6" xfId="0" applyFont="1" applyFill="1" applyBorder="1"/>
    <xf numFmtId="0" fontId="19" fillId="5" borderId="18" xfId="0" applyFont="1" applyFill="1" applyBorder="1"/>
    <xf numFmtId="0" fontId="19" fillId="5" borderId="4" xfId="0" applyFont="1" applyFill="1" applyBorder="1"/>
    <xf numFmtId="0" fontId="7" fillId="4" borderId="2" xfId="0" applyFont="1" applyFill="1" applyBorder="1"/>
    <xf numFmtId="0" fontId="7" fillId="4" borderId="8" xfId="0" applyFont="1" applyFill="1" applyBorder="1"/>
    <xf numFmtId="0" fontId="19" fillId="5" borderId="2" xfId="0" applyFont="1" applyFill="1" applyBorder="1"/>
    <xf numFmtId="0" fontId="19" fillId="5" borderId="3" xfId="0" applyFont="1" applyFill="1" applyBorder="1"/>
    <xf numFmtId="0" fontId="7" fillId="4" borderId="22" xfId="0" applyFont="1" applyFill="1" applyBorder="1"/>
    <xf numFmtId="0" fontId="7" fillId="4" borderId="10" xfId="0" applyFont="1" applyFill="1" applyBorder="1"/>
    <xf numFmtId="0" fontId="7" fillId="4" borderId="12" xfId="0" applyFont="1" applyFill="1" applyBorder="1"/>
    <xf numFmtId="0" fontId="7" fillId="4" borderId="3" xfId="0" applyFont="1" applyFill="1" applyBorder="1"/>
    <xf numFmtId="0" fontId="7" fillId="4" borderId="25" xfId="0" applyFont="1" applyFill="1" applyBorder="1"/>
    <xf numFmtId="0" fontId="7" fillId="14" borderId="0" xfId="0" applyFont="1" applyFill="1"/>
    <xf numFmtId="0" fontId="0" fillId="0" borderId="26" xfId="0" applyBorder="1"/>
    <xf numFmtId="0" fontId="18" fillId="0" borderId="0" xfId="0" applyFont="1"/>
    <xf numFmtId="0" fontId="18" fillId="0" borderId="26" xfId="0" applyFont="1" applyBorder="1"/>
    <xf numFmtId="0" fontId="10" fillId="3" borderId="16" xfId="0" applyFont="1" applyFill="1" applyBorder="1" applyAlignment="1">
      <alignment horizontal="center" vertical="center"/>
    </xf>
    <xf numFmtId="0" fontId="16" fillId="10" borderId="0" xfId="2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7" fillId="4" borderId="16" xfId="0" applyFont="1" applyFill="1" applyBorder="1"/>
    <xf numFmtId="0" fontId="7" fillId="4" borderId="0" xfId="0" applyFont="1" applyFill="1"/>
    <xf numFmtId="0" fontId="7" fillId="4" borderId="24" xfId="0" applyFont="1" applyFill="1" applyBorder="1"/>
    <xf numFmtId="0" fontId="0" fillId="3" borderId="19" xfId="0" applyFill="1" applyBorder="1"/>
    <xf numFmtId="0" fontId="16" fillId="10" borderId="13" xfId="2" applyFont="1" applyFill="1" applyBorder="1" applyAlignment="1">
      <alignment horizontal="left" vertical="center"/>
    </xf>
    <xf numFmtId="0" fontId="20" fillId="10" borderId="0" xfId="2" applyFont="1" applyFill="1" applyBorder="1" applyAlignment="1">
      <alignment horizontal="left"/>
    </xf>
    <xf numFmtId="0" fontId="20" fillId="10" borderId="3" xfId="2" applyFont="1" applyFill="1" applyBorder="1" applyAlignment="1">
      <alignment horizontal="left"/>
    </xf>
    <xf numFmtId="0" fontId="8" fillId="11" borderId="3" xfId="0" applyFont="1" applyFill="1" applyBorder="1" applyAlignment="1">
      <alignment horizontal="left"/>
    </xf>
    <xf numFmtId="0" fontId="16" fillId="10" borderId="3" xfId="2" applyFont="1" applyFill="1" applyBorder="1" applyAlignment="1">
      <alignment horizontal="left"/>
    </xf>
    <xf numFmtId="0" fontId="16" fillId="12" borderId="3" xfId="2" applyFont="1" applyFill="1" applyBorder="1" applyAlignment="1">
      <alignment vertical="center"/>
    </xf>
    <xf numFmtId="0" fontId="12" fillId="7" borderId="17" xfId="0" applyFont="1" applyFill="1" applyBorder="1"/>
    <xf numFmtId="0" fontId="12" fillId="7" borderId="16" xfId="0" applyFont="1" applyFill="1" applyBorder="1"/>
    <xf numFmtId="0" fontId="12" fillId="4" borderId="18" xfId="0" applyFont="1" applyFill="1" applyBorder="1"/>
    <xf numFmtId="0" fontId="12" fillId="4" borderId="6" xfId="0" applyFont="1" applyFill="1" applyBorder="1"/>
    <xf numFmtId="0" fontId="12" fillId="3" borderId="0" xfId="0" applyFont="1" applyFill="1"/>
    <xf numFmtId="0" fontId="21" fillId="0" borderId="0" xfId="2" applyFont="1" applyFill="1" applyAlignment="1"/>
    <xf numFmtId="0" fontId="12" fillId="14" borderId="0" xfId="0" applyFont="1" applyFill="1"/>
    <xf numFmtId="0" fontId="12" fillId="14" borderId="0" xfId="0" applyFont="1" applyFill="1" applyAlignment="1">
      <alignment horizontal="right"/>
    </xf>
    <xf numFmtId="0" fontId="12" fillId="7" borderId="7" xfId="0" applyFont="1" applyFill="1" applyBorder="1"/>
    <xf numFmtId="0" fontId="12" fillId="7" borderId="0" xfId="0" applyFont="1" applyFill="1"/>
    <xf numFmtId="0" fontId="12" fillId="4" borderId="2" xfId="0" applyFont="1" applyFill="1" applyBorder="1"/>
    <xf numFmtId="0" fontId="12" fillId="4" borderId="8" xfId="0" applyFont="1" applyFill="1" applyBorder="1"/>
    <xf numFmtId="0" fontId="21" fillId="0" borderId="0" xfId="2" applyFont="1" applyFill="1" applyAlignment="1">
      <alignment wrapText="1"/>
    </xf>
    <xf numFmtId="0" fontId="12" fillId="4" borderId="22" xfId="0" applyFont="1" applyFill="1" applyBorder="1"/>
    <xf numFmtId="0" fontId="12" fillId="4" borderId="10" xfId="0" applyFont="1" applyFill="1" applyBorder="1"/>
    <xf numFmtId="0" fontId="12" fillId="7" borderId="21" xfId="0" applyFont="1" applyFill="1" applyBorder="1"/>
    <xf numFmtId="0" fontId="12" fillId="7" borderId="20" xfId="0" applyFont="1" applyFill="1" applyBorder="1"/>
    <xf numFmtId="0" fontId="12" fillId="7" borderId="11" xfId="0" applyFont="1" applyFill="1" applyBorder="1"/>
    <xf numFmtId="0" fontId="12" fillId="7" borderId="8" xfId="0" applyFont="1" applyFill="1" applyBorder="1"/>
    <xf numFmtId="0" fontId="12" fillId="4" borderId="20" xfId="0" applyFont="1" applyFill="1" applyBorder="1"/>
    <xf numFmtId="0" fontId="12" fillId="7" borderId="2" xfId="0" applyFont="1" applyFill="1" applyBorder="1"/>
    <xf numFmtId="0" fontId="12" fillId="4" borderId="0" xfId="0" applyFont="1" applyFill="1"/>
    <xf numFmtId="0" fontId="22" fillId="4" borderId="2" xfId="0" applyFont="1" applyFill="1" applyBorder="1"/>
    <xf numFmtId="0" fontId="21" fillId="0" borderId="0" xfId="2" applyFont="1"/>
    <xf numFmtId="0" fontId="12" fillId="7" borderId="9" xfId="0" applyFont="1" applyFill="1" applyBorder="1"/>
    <xf numFmtId="0" fontId="12" fillId="7" borderId="24" xfId="0" applyFont="1" applyFill="1" applyBorder="1"/>
    <xf numFmtId="0" fontId="12" fillId="7" borderId="22" xfId="0" applyFont="1" applyFill="1" applyBorder="1"/>
    <xf numFmtId="0" fontId="12" fillId="7" borderId="10" xfId="0" applyFont="1" applyFill="1" applyBorder="1"/>
    <xf numFmtId="0" fontId="12" fillId="4" borderId="24" xfId="0" applyFont="1" applyFill="1" applyBorder="1"/>
    <xf numFmtId="0" fontId="12" fillId="6" borderId="20" xfId="0" applyFont="1" applyFill="1" applyBorder="1"/>
    <xf numFmtId="0" fontId="12" fillId="4" borderId="11" xfId="0" applyFont="1" applyFill="1" applyBorder="1"/>
    <xf numFmtId="0" fontId="12" fillId="4" borderId="12" xfId="0" applyFont="1" applyFill="1" applyBorder="1"/>
    <xf numFmtId="0" fontId="12" fillId="6" borderId="0" xfId="0" applyFont="1" applyFill="1"/>
    <xf numFmtId="0" fontId="12" fillId="4" borderId="3" xfId="0" applyFont="1" applyFill="1" applyBorder="1"/>
    <xf numFmtId="0" fontId="12" fillId="6" borderId="24" xfId="0" applyFont="1" applyFill="1" applyBorder="1"/>
    <xf numFmtId="0" fontId="12" fillId="4" borderId="25" xfId="0" applyFont="1" applyFill="1" applyBorder="1"/>
    <xf numFmtId="0" fontId="12" fillId="6" borderId="21" xfId="0" applyFont="1" applyFill="1" applyBorder="1"/>
    <xf numFmtId="0" fontId="12" fillId="6" borderId="2" xfId="0" applyFont="1" applyFill="1" applyBorder="1"/>
    <xf numFmtId="0" fontId="12" fillId="6" borderId="8" xfId="0" applyFont="1" applyFill="1" applyBorder="1"/>
    <xf numFmtId="0" fontId="12" fillId="7" borderId="3" xfId="0" applyFont="1" applyFill="1" applyBorder="1"/>
    <xf numFmtId="0" fontId="12" fillId="6" borderId="7" xfId="0" applyFont="1" applyFill="1" applyBorder="1"/>
    <xf numFmtId="0" fontId="23" fillId="7" borderId="2" xfId="0" applyFont="1" applyFill="1" applyBorder="1"/>
    <xf numFmtId="0" fontId="23" fillId="6" borderId="8" xfId="0" applyFont="1" applyFill="1" applyBorder="1"/>
    <xf numFmtId="0" fontId="12" fillId="6" borderId="13" xfId="0" applyFont="1" applyFill="1" applyBorder="1"/>
    <xf numFmtId="0" fontId="12" fillId="6" borderId="19" xfId="0" applyFont="1" applyFill="1" applyBorder="1"/>
    <xf numFmtId="0" fontId="12" fillId="6" borderId="14" xfId="0" applyFont="1" applyFill="1" applyBorder="1"/>
    <xf numFmtId="0" fontId="12" fillId="6" borderId="27" xfId="0" applyFont="1" applyFill="1" applyBorder="1"/>
    <xf numFmtId="0" fontId="12" fillId="7" borderId="19" xfId="0" applyFont="1" applyFill="1" applyBorder="1"/>
    <xf numFmtId="0" fontId="12" fillId="7" borderId="14" xfId="0" applyFont="1" applyFill="1" applyBorder="1"/>
    <xf numFmtId="0" fontId="12" fillId="7" borderId="15" xfId="0" applyFont="1" applyFill="1" applyBorder="1"/>
    <xf numFmtId="0" fontId="16" fillId="12" borderId="0" xfId="2" applyFont="1" applyFill="1" applyBorder="1" applyAlignment="1">
      <alignment vertical="center"/>
    </xf>
    <xf numFmtId="0" fontId="16" fillId="10" borderId="0" xfId="2" applyFont="1" applyFill="1" applyAlignment="1">
      <alignment horizontal="left"/>
    </xf>
    <xf numFmtId="0" fontId="19" fillId="5" borderId="22" xfId="0" applyFont="1" applyFill="1" applyBorder="1"/>
    <xf numFmtId="0" fontId="12" fillId="6" borderId="11" xfId="0" applyFont="1" applyFill="1" applyBorder="1"/>
    <xf numFmtId="15" fontId="12" fillId="0" borderId="0" xfId="0" applyNumberFormat="1" applyFont="1"/>
    <xf numFmtId="0" fontId="13" fillId="2" borderId="1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 xr:uid="{8B2E9BEE-0984-436D-81FE-984753569F09}"/>
  </cellStyles>
  <dxfs count="27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1C5"/>
      <color rgb="FFFFDDDD"/>
      <color rgb="FFD8EEC0"/>
      <color rgb="FFFFFFB7"/>
      <color rgb="FFFF0000"/>
      <color rgb="FFFFFFE1"/>
      <color rgb="FFFFC000"/>
      <color rgb="FF92D050"/>
      <color rgb="FFFFFF99"/>
      <color rgb="FFD7F7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22790</xdr:colOff>
      <xdr:row>2</xdr:row>
      <xdr:rowOff>68034</xdr:rowOff>
    </xdr:from>
    <xdr:to>
      <xdr:col>3</xdr:col>
      <xdr:colOff>65574</xdr:colOff>
      <xdr:row>3</xdr:row>
      <xdr:rowOff>846528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404" y="431716"/>
          <a:ext cx="1350941" cy="963510"/>
        </a:xfrm>
        <a:prstGeom prst="rect">
          <a:avLst/>
        </a:prstGeom>
      </xdr:spPr>
    </xdr:pic>
    <xdr:clientData/>
  </xdr:twoCellAnchor>
  <xdr:twoCellAnchor>
    <xdr:from>
      <xdr:col>5</xdr:col>
      <xdr:colOff>731399</xdr:colOff>
      <xdr:row>1</xdr:row>
      <xdr:rowOff>103270</xdr:rowOff>
    </xdr:from>
    <xdr:to>
      <xdr:col>9</xdr:col>
      <xdr:colOff>712842</xdr:colOff>
      <xdr:row>3</xdr:row>
      <xdr:rowOff>863710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5686FA83-0FBE-205D-D4BF-418158DBF9DB}"/>
            </a:ext>
          </a:extLst>
        </xdr:cNvPr>
        <xdr:cNvSpPr/>
      </xdr:nvSpPr>
      <xdr:spPr>
        <a:xfrm>
          <a:off x="5038816" y="283187"/>
          <a:ext cx="4341776" cy="1120273"/>
        </a:xfrm>
        <a:prstGeom prst="rightArrow">
          <a:avLst/>
        </a:prstGeom>
        <a:solidFill>
          <a:srgbClr val="00B05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 Modification Progression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synchronisation-of-smart-meter-voltage-measurement-periods-meters-currently-installed/" TargetMode="External"/><Relationship Id="rId13" Type="http://schemas.openxmlformats.org/officeDocument/2006/relationships/hyperlink" Target="https://smartenergycodecompany.co.uk/modifications/improving-transparency-of-dcc-indicative-costs/" TargetMode="External"/><Relationship Id="rId18" Type="http://schemas.openxmlformats.org/officeDocument/2006/relationships/hyperlink" Target="https://smartenergycodecompany.co.uk/modifications/requirements-for-dcc-gateway-connections/" TargetMode="External"/><Relationship Id="rId26" Type="http://schemas.openxmlformats.org/officeDocument/2006/relationships/hyperlink" Target="https://smartenergycodecompany.co.uk/modifications/accessing-consumption-data-on-behalf-of-sec-parties/" TargetMode="External"/><Relationship Id="rId3" Type="http://schemas.openxmlformats.org/officeDocument/2006/relationships/hyperlink" Target="https://smartenergycodecompany.co.uk/modifications/alternative-smets1-utrn-generation/" TargetMode="External"/><Relationship Id="rId21" Type="http://schemas.openxmlformats.org/officeDocument/2006/relationships/hyperlink" Target="https://smartenergycodecompany.co.uk/modifications/allowing-generation-licence-holders-to-apply-export-mpans/" TargetMode="External"/><Relationship Id="rId7" Type="http://schemas.openxmlformats.org/officeDocument/2006/relationships/hyperlink" Target="https://smartenergycodecompany.co.uk/modifications/managing-sec-obligations-and-the-consumer-s-right-to-refuse-a-smart-meter/" TargetMode="External"/><Relationship Id="rId12" Type="http://schemas.openxmlformats.org/officeDocument/2006/relationships/hyperlink" Target="https://smartenergycodecompany.co.uk/modifications/reallocating-third-party-communications-hubs-in-the-event-of-a-solr/" TargetMode="External"/><Relationship Id="rId17" Type="http://schemas.openxmlformats.org/officeDocument/2006/relationships/hyperlink" Target="https://smartenergycodecompany.co.uk/modifications/updating-terminology-to-align-with-the-ncsc/" TargetMode="External"/><Relationship Id="rId25" Type="http://schemas.openxmlformats.org/officeDocument/2006/relationships/hyperlink" Target="https://smartenergycodecompany.co.uk/modifications/extending-the-installation-end-date-for-chts-v1-0-and-gbcs-v1-1/" TargetMode="External"/><Relationship Id="rId2" Type="http://schemas.openxmlformats.org/officeDocument/2006/relationships/hyperlink" Target="https://smartenergycodecompany.co.uk/modifications/implementing-adt-changes-in-response-to-a-security-incident/" TargetMode="External"/><Relationship Id="rId16" Type="http://schemas.openxmlformats.org/officeDocument/2006/relationships/hyperlink" Target="https://smartenergycodecompany.co.uk/modifications/enhanced-meter-data-access-for-other-users/" TargetMode="External"/><Relationship Id="rId20" Type="http://schemas.openxmlformats.org/officeDocument/2006/relationships/hyperlink" Target="https://smartenergycodecompany.co.uk/modifications/traffic-management-for-price-cap-update-events-user-actions-required/" TargetMode="External"/><Relationship Id="rId29" Type="http://schemas.openxmlformats.org/officeDocument/2006/relationships/hyperlink" Target="https://smartenergycodecompany.co.uk/modifications/improving-transparency-of-dcc-indicative-costs/" TargetMode="Externa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supporting-prepayment-customers-in-no-sm-wan-scenarios/" TargetMode="External"/><Relationship Id="rId11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24" Type="http://schemas.openxmlformats.org/officeDocument/2006/relationships/hyperlink" Target="https://smartenergycodecompany.co.uk/modifications/managing-sec-obligations-and-the-consumer-s-right-to-refuse-a-smart-meter/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smartenergycodecompany.co.uk/modifications/amending-the-process-for-communications-hub-returns/" TargetMode="External"/><Relationship Id="rId15" Type="http://schemas.openxmlformats.org/officeDocument/2006/relationships/hyperlink" Target="https://smartenergycodecompany.co.uk/modifications/dcc-management-of-duplicate-messages/" TargetMode="External"/><Relationship Id="rId23" Type="http://schemas.openxmlformats.org/officeDocument/2006/relationships/hyperlink" Target="https://smartenergycodecompany.co.uk/modifications/sec-performance-assurance-framework/" TargetMode="External"/><Relationship Id="rId28" Type="http://schemas.openxmlformats.org/officeDocument/2006/relationships/hyperlink" Target="https://smartenergycodecompany.co.uk/modifications/dp270-enabling-dcc-to-provide-smda-test-house-services/" TargetMode="External"/><Relationship Id="rId10" Type="http://schemas.openxmlformats.org/officeDocument/2006/relationships/hyperlink" Target="https://smartenergycodecompany.co.uk/modifications/sharing-information-on-defects-and-issues/" TargetMode="External"/><Relationship Id="rId19" Type="http://schemas.openxmlformats.org/officeDocument/2006/relationships/hyperlink" Target="https://smartenergycodecompany.co.uk/modifications/device-alerts-for-smart-meter-credit-replenishment/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smartenergycodecompany.co.uk/modifications/facilitating-the-installation-and-commissioning-of-meters-triaged-under-use-case-004/" TargetMode="External"/><Relationship Id="rId9" Type="http://schemas.openxmlformats.org/officeDocument/2006/relationships/hyperlink" Target="https://smartenergycodecompany.co.uk/modifications/esme-voltage-accuracy/" TargetMode="External"/><Relationship Id="rId14" Type="http://schemas.openxmlformats.org/officeDocument/2006/relationships/hyperlink" Target="https://smartenergycodecompany.co.uk/modifications/device-alerts-for-smart-meter-credit-replenishment/" TargetMode="External"/><Relationship Id="rId22" Type="http://schemas.openxmlformats.org/officeDocument/2006/relationships/hyperlink" Target="https://smartenergycodecompany.co.uk/modifications/addition-of-gdpr-principles-of-public-task-and-legitimate-interests-into-the-sec/" TargetMode="External"/><Relationship Id="rId27" Type="http://schemas.openxmlformats.org/officeDocument/2006/relationships/hyperlink" Target="https://smartenergycodecompany.co.uk/modifications/allowing-registered-supplier-agents-to-maintain-meter-firmware/" TargetMode="External"/><Relationship Id="rId30" Type="http://schemas.openxmlformats.org/officeDocument/2006/relationships/hyperlink" Target="https://smartenergycodecompany.co.uk/modifications/sub-committee-seats-for-other-users-meter-data-retrievers-and-registered-supplier-agents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traffic-management-user-actions-required/" TargetMode="External"/><Relationship Id="rId13" Type="http://schemas.openxmlformats.org/officeDocument/2006/relationships/hyperlink" Target="https://smartenergycodecompany.co.uk/modifications/extending-the-installation-end-date-for-chts-v1-0-and-gbcs-v1-1/" TargetMode="External"/><Relationship Id="rId18" Type="http://schemas.openxmlformats.org/officeDocument/2006/relationships/hyperlink" Target="https://smartenergycodecompany.co.uk/modifications/dp270-enabling-dcc-to-provide-smda-test-house-services/" TargetMode="External"/><Relationship Id="rId26" Type="http://schemas.openxmlformats.org/officeDocument/2006/relationships/hyperlink" Target="https://smartenergycodecompany.co.uk/modifications/synchronisation-of-smart-meter-voltage-measurement-periods-meters-currently-installed/" TargetMode="External"/><Relationship Id="rId3" Type="http://schemas.openxmlformats.org/officeDocument/2006/relationships/hyperlink" Target="https://smartenergycodecompany.co.uk/modifications/enhanced-meter-data-access-for-other-users/" TargetMode="External"/><Relationship Id="rId21" Type="http://schemas.openxmlformats.org/officeDocument/2006/relationships/hyperlink" Target="https://smartenergycodecompany.co.uk/modifications/reallocating-third-party-communications-hubs-in-the-event-of-a-solr/" TargetMode="External"/><Relationship Id="rId7" Type="http://schemas.openxmlformats.org/officeDocument/2006/relationships/hyperlink" Target="https://smartenergycodecompany.co.uk/modifications/requirements-for-dcc-gateway-connections/" TargetMode="External"/><Relationship Id="rId12" Type="http://schemas.openxmlformats.org/officeDocument/2006/relationships/hyperlink" Target="https://smartenergycodecompany.co.uk/modifications/improving-transparency-of-dcc-indicative-costs/" TargetMode="External"/><Relationship Id="rId17" Type="http://schemas.openxmlformats.org/officeDocument/2006/relationships/hyperlink" Target="https://smartenergycodecompany.co.uk/modifications/certificate-rotation-and-expired-certificates/" TargetMode="External"/><Relationship Id="rId25" Type="http://schemas.openxmlformats.org/officeDocument/2006/relationships/hyperlink" Target="https://smartenergycodecompany.co.uk/modifications/sharing-information-on-defects-and-issues" TargetMode="External"/><Relationship Id="rId2" Type="http://schemas.openxmlformats.org/officeDocument/2006/relationships/hyperlink" Target="https://smartenergycodecompany.co.uk/modifications/addition-of-gdpr-principles-of-public-task-and-legitimate-interests-into-the-sec/" TargetMode="External"/><Relationship Id="rId16" Type="http://schemas.openxmlformats.org/officeDocument/2006/relationships/hyperlink" Target="https://smartenergycodecompany.co.uk/modifications/facilitating-the-installation-and-commissioning-of-meters-triaged-under-use-case-004/" TargetMode="External"/><Relationship Id="rId20" Type="http://schemas.openxmlformats.org/officeDocument/2006/relationships/hyperlink" Target="https://smartenergycodecompany.co.uk/modifications/allowing-generation-licence-holders-to-apply-export-mpans/" TargetMode="External"/><Relationship Id="rId29" Type="http://schemas.openxmlformats.org/officeDocument/2006/relationships/hyperlink" Target="https://smartenergycodecompany.co.uk/modifications/sec-performance-assurance-framework/" TargetMode="Externa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future-dating-of-service-requests-for-smets1-devices/" TargetMode="External"/><Relationship Id="rId11" Type="http://schemas.openxmlformats.org/officeDocument/2006/relationships/hyperlink" Target="https://smartenergycodecompany.co.uk/modifications/dcc-management-of-duplicate-messages/" TargetMode="External"/><Relationship Id="rId24" Type="http://schemas.openxmlformats.org/officeDocument/2006/relationships/hyperlink" Target="https://smartenergycodecompany.co.uk/modifications/esme-voltage-accuracy/" TargetMode="External"/><Relationship Id="rId32" Type="http://schemas.openxmlformats.org/officeDocument/2006/relationships/printerSettings" Target="../printerSettings/printerSettings2.bin"/><Relationship Id="rId5" Type="http://schemas.openxmlformats.org/officeDocument/2006/relationships/hyperlink" Target="https://smartenergycodecompany.co.uk/modifications/dcc-alert-for-a-restored-energy-supply/" TargetMode="External"/><Relationship Id="rId15" Type="http://schemas.openxmlformats.org/officeDocument/2006/relationships/hyperlink" Target="https://smartenergycodecompany.co.uk/modifications/alternative-smets1-utrn-generation/" TargetMode="External"/><Relationship Id="rId23" Type="http://schemas.openxmlformats.org/officeDocument/2006/relationships/hyperlink" Target="https://smartenergycodecompany.co.uk/modifications/managing-sec-obligations-and-the-consumer-s-right-to-refuse-a-smart-meter/" TargetMode="External"/><Relationship Id="rId28" Type="http://schemas.openxmlformats.org/officeDocument/2006/relationships/hyperlink" Target="https://smartenergycodecompany.co.uk/modifications/allowing-registered-supplier-agents-to-maintain-meter-firmware/" TargetMode="External"/><Relationship Id="rId10" Type="http://schemas.openxmlformats.org/officeDocument/2006/relationships/hyperlink" Target="https://smartenergycodecompany.co.uk/modifications/wan-issues-during-smart-meter-installations/" TargetMode="External"/><Relationship Id="rId19" Type="http://schemas.openxmlformats.org/officeDocument/2006/relationships/hyperlink" Target="https://smartenergycodecompany.co.uk/modifications/updating-terminology-to-align-with-the-ncsc/" TargetMode="External"/><Relationship Id="rId31" Type="http://schemas.openxmlformats.org/officeDocument/2006/relationships/hyperlink" Target="https://smartenergycodecompany.co.uk/modifications/sub-committee-seats-for-other-users-meter-data-retrievers-and-registered-supplier-agents/" TargetMode="External"/><Relationship Id="rId4" Type="http://schemas.openxmlformats.org/officeDocument/2006/relationships/hyperlink" Target="https://smartenergycodecompany.co.uk/modifications/interoperability-checker-update/" TargetMode="External"/><Relationship Id="rId9" Type="http://schemas.openxmlformats.org/officeDocument/2006/relationships/hyperlink" Target="https://smartenergycodecompany.co.uk/modifications/amending-the-process-for-communications-hub-returns/" TargetMode="External"/><Relationship Id="rId14" Type="http://schemas.openxmlformats.org/officeDocument/2006/relationships/hyperlink" Target="https://smartenergycodecompany.co.uk/modifications/implementing-adt-changes-in-response-to-a-security-incident/" TargetMode="External"/><Relationship Id="rId22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27" Type="http://schemas.openxmlformats.org/officeDocument/2006/relationships/hyperlink" Target="https://smartenergycodecompany.co.uk/modifications/supporting-prepayment-customers-in-no-sm-wan-scenarios/" TargetMode="External"/><Relationship Id="rId30" Type="http://schemas.openxmlformats.org/officeDocument/2006/relationships/hyperlink" Target="https://smartenergycodecompany.co.uk/modifications/accessing-consumption-data-on-behalf-of-sec-parti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BA183"/>
  <sheetViews>
    <sheetView topLeftCell="A2" zoomScale="110" zoomScaleNormal="110" zoomScaleSheetLayoutView="70" workbookViewId="0">
      <selection activeCell="E34" sqref="E34"/>
    </sheetView>
  </sheetViews>
  <sheetFormatPr defaultColWidth="8.81640625" defaultRowHeight="14.5" x14ac:dyDescent="0.4"/>
  <cols>
    <col min="1" max="1" width="8.81640625" style="12"/>
    <col min="2" max="2" width="2.81640625" style="2" customWidth="1"/>
    <col min="3" max="3" width="18.7265625" style="16" customWidth="1"/>
    <col min="4" max="4" width="15.54296875" style="16" customWidth="1"/>
    <col min="5" max="8" width="15.54296875" style="17" customWidth="1"/>
    <col min="9" max="13" width="15.54296875" style="18" customWidth="1"/>
    <col min="14" max="14" width="1.81640625" style="12" customWidth="1"/>
    <col min="15" max="53" width="8.81640625" style="2"/>
    <col min="54" max="16384" width="8.81640625" style="12"/>
  </cols>
  <sheetData>
    <row r="1" spans="1:53" s="2" customFormat="1" x14ac:dyDescent="0.4">
      <c r="C1" s="3"/>
      <c r="D1" s="3"/>
      <c r="E1" s="4"/>
      <c r="F1" s="4"/>
      <c r="G1" s="4"/>
      <c r="H1" s="4"/>
      <c r="I1" s="5"/>
      <c r="J1" s="5"/>
      <c r="K1" s="5"/>
      <c r="L1" s="5"/>
      <c r="M1" s="5"/>
    </row>
    <row r="2" spans="1:53" s="2" customFormat="1" x14ac:dyDescent="0.4">
      <c r="B2" s="7"/>
      <c r="C2" s="6"/>
      <c r="D2" s="6"/>
      <c r="E2" s="19"/>
      <c r="F2" s="19"/>
      <c r="G2" s="19"/>
      <c r="H2" s="19"/>
      <c r="I2" s="8"/>
      <c r="J2" s="8"/>
      <c r="K2" s="8"/>
      <c r="L2" s="8"/>
      <c r="M2" s="8"/>
      <c r="N2" s="7"/>
    </row>
    <row r="3" spans="1:53" s="2" customFormat="1" x14ac:dyDescent="0.4">
      <c r="B3" s="7"/>
      <c r="C3" s="6"/>
      <c r="D3" s="6"/>
      <c r="E3" s="19"/>
      <c r="F3" s="19"/>
      <c r="G3" s="19"/>
      <c r="H3" s="19"/>
      <c r="I3" s="8"/>
      <c r="J3" s="8"/>
      <c r="K3" s="8"/>
      <c r="L3" s="8"/>
      <c r="M3" s="8"/>
      <c r="N3" s="7"/>
    </row>
    <row r="4" spans="1:53" s="2" customFormat="1" ht="71.5" customHeight="1" thickBot="1" x14ac:dyDescent="0.45">
      <c r="B4" s="7"/>
      <c r="C4" s="6"/>
      <c r="D4" s="6"/>
      <c r="E4" s="30"/>
      <c r="F4" s="30"/>
      <c r="G4" s="20"/>
      <c r="H4" s="20"/>
      <c r="I4" s="8"/>
      <c r="J4" s="8"/>
      <c r="K4" s="8"/>
      <c r="L4" s="8"/>
      <c r="M4" s="8"/>
      <c r="N4" s="7"/>
    </row>
    <row r="5" spans="1:53" s="10" customFormat="1" ht="59.5" customHeight="1" thickBot="1" x14ac:dyDescent="0.45">
      <c r="A5" s="2"/>
      <c r="B5" s="11"/>
      <c r="C5" s="31" t="s">
        <v>0</v>
      </c>
      <c r="D5" s="153" t="s">
        <v>1</v>
      </c>
      <c r="E5" s="154"/>
      <c r="F5" s="153" t="s">
        <v>2</v>
      </c>
      <c r="G5" s="154"/>
      <c r="H5" s="153" t="s">
        <v>3</v>
      </c>
      <c r="I5" s="154"/>
      <c r="J5" s="153" t="s">
        <v>4</v>
      </c>
      <c r="K5" s="154"/>
      <c r="L5" s="153" t="s">
        <v>5</v>
      </c>
      <c r="M5" s="154"/>
      <c r="N5" s="11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</row>
    <row r="6" spans="1:53" s="10" customFormat="1" x14ac:dyDescent="0.4">
      <c r="A6" s="2"/>
      <c r="B6" s="11"/>
      <c r="C6" s="164" t="s">
        <v>6</v>
      </c>
      <c r="D6" s="32"/>
      <c r="E6" s="33"/>
      <c r="F6" s="32"/>
      <c r="G6" s="33"/>
      <c r="H6" s="37"/>
      <c r="I6" s="33"/>
      <c r="J6" s="36"/>
      <c r="K6" s="33"/>
      <c r="L6" s="32"/>
      <c r="M6" s="33"/>
      <c r="N6" s="11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</row>
    <row r="7" spans="1:53" s="10" customFormat="1" x14ac:dyDescent="0.4">
      <c r="A7" s="2"/>
      <c r="B7" s="11"/>
      <c r="C7" s="165"/>
      <c r="D7" s="34"/>
      <c r="E7" s="35"/>
      <c r="F7" s="34"/>
      <c r="G7" s="35"/>
      <c r="H7" s="34"/>
      <c r="I7" s="35"/>
      <c r="J7" s="34"/>
      <c r="K7" s="35"/>
      <c r="L7" s="34"/>
      <c r="M7" s="35"/>
      <c r="N7" s="11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</row>
    <row r="8" spans="1:53" s="10" customFormat="1" x14ac:dyDescent="0.4">
      <c r="A8" s="2"/>
      <c r="B8" s="11"/>
      <c r="C8" s="165"/>
      <c r="D8" s="34"/>
      <c r="E8" s="35"/>
      <c r="F8" s="34"/>
      <c r="G8" s="35"/>
      <c r="H8" s="34"/>
      <c r="I8" s="35"/>
      <c r="J8" s="34"/>
      <c r="K8" s="35"/>
      <c r="L8" s="34"/>
      <c r="M8" s="35"/>
      <c r="N8" s="11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</row>
    <row r="9" spans="1:53" s="10" customFormat="1" x14ac:dyDescent="0.4">
      <c r="A9" s="2"/>
      <c r="B9" s="11"/>
      <c r="C9" s="165"/>
      <c r="D9" s="34"/>
      <c r="E9" s="35"/>
      <c r="F9" s="34"/>
      <c r="G9" s="35"/>
      <c r="H9" s="34"/>
      <c r="I9" s="35"/>
      <c r="J9" s="34"/>
      <c r="K9" s="35"/>
      <c r="L9" s="34"/>
      <c r="M9" s="35"/>
      <c r="N9" s="1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</row>
    <row r="10" spans="1:53" x14ac:dyDescent="0.4">
      <c r="A10" s="2"/>
      <c r="B10" s="7"/>
      <c r="C10" s="166"/>
      <c r="D10" s="34"/>
      <c r="E10" s="35"/>
      <c r="F10" s="34"/>
      <c r="G10" s="35"/>
      <c r="H10" s="34"/>
      <c r="I10" s="35"/>
      <c r="J10" s="34"/>
      <c r="K10" s="35"/>
      <c r="L10" s="34"/>
      <c r="M10" s="35"/>
      <c r="N10" s="7"/>
    </row>
    <row r="11" spans="1:53" ht="15.75" customHeight="1" x14ac:dyDescent="0.4">
      <c r="A11" s="2"/>
      <c r="B11" s="7"/>
      <c r="C11" s="167" t="s">
        <v>7</v>
      </c>
      <c r="D11" s="38" t="s">
        <v>8</v>
      </c>
      <c r="E11" s="39"/>
      <c r="F11" s="38" t="s">
        <v>9</v>
      </c>
      <c r="G11" s="39"/>
      <c r="H11" s="38" t="s">
        <v>10</v>
      </c>
      <c r="I11" s="39"/>
      <c r="J11" s="38" t="s">
        <v>11</v>
      </c>
      <c r="K11" s="97"/>
      <c r="L11" s="41"/>
      <c r="M11" s="39"/>
      <c r="N11" s="7"/>
    </row>
    <row r="12" spans="1:53" ht="15.75" customHeight="1" x14ac:dyDescent="0.4">
      <c r="A12" s="2"/>
      <c r="B12" s="7"/>
      <c r="C12" s="168"/>
      <c r="D12" s="38"/>
      <c r="E12" s="39"/>
      <c r="F12" s="148" t="s">
        <v>26</v>
      </c>
      <c r="G12" s="39"/>
      <c r="H12" s="38"/>
      <c r="I12" s="39"/>
      <c r="J12" s="38" t="s">
        <v>135</v>
      </c>
      <c r="K12" s="39"/>
      <c r="L12" s="40"/>
      <c r="M12" s="39"/>
      <c r="N12" s="7"/>
    </row>
    <row r="13" spans="1:53" x14ac:dyDescent="0.4">
      <c r="A13" s="2"/>
      <c r="B13" s="7"/>
      <c r="C13" s="168"/>
      <c r="D13" s="40"/>
      <c r="E13" s="39"/>
      <c r="F13" s="40"/>
      <c r="G13" s="39"/>
      <c r="H13" s="40"/>
      <c r="I13" s="39"/>
      <c r="J13" s="40"/>
      <c r="K13" s="39"/>
      <c r="L13" s="40"/>
      <c r="M13" s="39"/>
      <c r="N13" s="7"/>
    </row>
    <row r="14" spans="1:53" x14ac:dyDescent="0.4">
      <c r="A14" s="2"/>
      <c r="B14" s="7"/>
      <c r="C14" s="168"/>
      <c r="D14" s="40"/>
      <c r="E14" s="39"/>
      <c r="F14" s="40"/>
      <c r="G14" s="39"/>
      <c r="H14" s="40"/>
      <c r="I14" s="39"/>
      <c r="J14" s="41"/>
      <c r="K14" s="39"/>
      <c r="L14" s="40"/>
      <c r="M14" s="39"/>
      <c r="N14" s="7"/>
    </row>
    <row r="15" spans="1:53" x14ac:dyDescent="0.4">
      <c r="A15" s="2"/>
      <c r="B15" s="7"/>
      <c r="C15" s="169"/>
      <c r="D15" s="40"/>
      <c r="E15" s="39"/>
      <c r="F15" s="40"/>
      <c r="G15" s="39"/>
      <c r="H15" s="40"/>
      <c r="I15" s="39"/>
      <c r="J15" s="40"/>
      <c r="K15" s="39"/>
      <c r="L15" s="40"/>
      <c r="M15" s="39"/>
      <c r="N15" s="7"/>
    </row>
    <row r="16" spans="1:53" ht="15.75" customHeight="1" x14ac:dyDescent="0.4">
      <c r="A16" s="2"/>
      <c r="B16" s="7"/>
      <c r="C16" s="158" t="s">
        <v>12</v>
      </c>
      <c r="D16" s="42" t="s">
        <v>13</v>
      </c>
      <c r="E16" s="43"/>
      <c r="F16" s="42" t="s">
        <v>14</v>
      </c>
      <c r="G16" s="43"/>
      <c r="H16" s="42" t="s">
        <v>15</v>
      </c>
      <c r="I16" s="46"/>
      <c r="J16" s="42" t="s">
        <v>21</v>
      </c>
      <c r="K16" s="44"/>
      <c r="L16" s="46" t="s">
        <v>18</v>
      </c>
      <c r="M16" s="44"/>
      <c r="N16" s="7"/>
    </row>
    <row r="17" spans="1:53" ht="15.75" customHeight="1" x14ac:dyDescent="0.4">
      <c r="A17" s="2"/>
      <c r="B17" s="7"/>
      <c r="C17" s="159"/>
      <c r="D17" s="42" t="s">
        <v>23</v>
      </c>
      <c r="E17" s="43"/>
      <c r="F17" s="42" t="s">
        <v>20</v>
      </c>
      <c r="G17" s="43"/>
      <c r="H17" s="46" t="s">
        <v>16</v>
      </c>
      <c r="I17" s="44"/>
      <c r="J17" s="42" t="s">
        <v>17</v>
      </c>
      <c r="K17" s="43"/>
      <c r="L17" s="46" t="s">
        <v>22</v>
      </c>
      <c r="M17" s="44"/>
      <c r="N17" s="7"/>
    </row>
    <row r="18" spans="1:53" x14ac:dyDescent="0.4">
      <c r="A18" s="2"/>
      <c r="B18" s="7"/>
      <c r="C18" s="159"/>
      <c r="D18" s="45"/>
      <c r="E18" s="43"/>
      <c r="F18" s="46" t="s">
        <v>24</v>
      </c>
      <c r="G18" s="43"/>
      <c r="H18" s="46"/>
      <c r="I18" s="46"/>
      <c r="J18" s="42"/>
      <c r="K18" s="44"/>
      <c r="L18" s="46" t="s">
        <v>25</v>
      </c>
      <c r="M18" s="43"/>
      <c r="N18" s="7"/>
    </row>
    <row r="19" spans="1:53" x14ac:dyDescent="0.4">
      <c r="A19" s="2"/>
      <c r="B19" s="7"/>
      <c r="C19" s="159"/>
      <c r="D19" s="45"/>
      <c r="E19" s="43"/>
      <c r="F19" s="46"/>
      <c r="G19" s="43"/>
      <c r="H19" s="46"/>
      <c r="I19" s="47"/>
      <c r="J19" s="42"/>
      <c r="K19" s="43"/>
      <c r="L19" s="42" t="s">
        <v>19</v>
      </c>
      <c r="M19" s="43"/>
      <c r="N19" s="7"/>
    </row>
    <row r="20" spans="1:53" x14ac:dyDescent="0.4">
      <c r="A20" s="2"/>
      <c r="B20" s="7"/>
      <c r="C20" s="160"/>
      <c r="D20" s="45"/>
      <c r="E20" s="48"/>
      <c r="F20" s="46"/>
      <c r="G20" s="43"/>
      <c r="H20" s="47"/>
      <c r="I20" s="43"/>
      <c r="J20" s="46"/>
      <c r="K20" s="95"/>
      <c r="L20" s="42"/>
      <c r="M20" s="49"/>
      <c r="N20" s="7"/>
    </row>
    <row r="21" spans="1:53" ht="15.75" customHeight="1" x14ac:dyDescent="0.4">
      <c r="A21" s="2"/>
      <c r="B21" s="7"/>
      <c r="C21" s="161" t="s">
        <v>27</v>
      </c>
      <c r="D21" s="58" t="s">
        <v>136</v>
      </c>
      <c r="E21" s="51"/>
      <c r="F21" s="60" t="s">
        <v>35</v>
      </c>
      <c r="G21" s="51"/>
      <c r="H21" s="86" t="s">
        <v>29</v>
      </c>
      <c r="I21" s="55"/>
      <c r="J21" s="54" t="s">
        <v>32</v>
      </c>
      <c r="K21" s="57"/>
      <c r="L21" s="52" t="s">
        <v>30</v>
      </c>
      <c r="M21" s="96"/>
      <c r="N21" s="7"/>
    </row>
    <row r="22" spans="1:53" ht="15.75" customHeight="1" x14ac:dyDescent="0.4">
      <c r="A22" s="2"/>
      <c r="B22" s="7"/>
      <c r="C22" s="162"/>
      <c r="D22" s="52" t="s">
        <v>140</v>
      </c>
      <c r="E22" s="51"/>
      <c r="F22" s="58" t="s">
        <v>28</v>
      </c>
      <c r="G22" s="93"/>
      <c r="H22" s="52" t="s">
        <v>31</v>
      </c>
      <c r="I22" s="59"/>
      <c r="J22" s="149"/>
      <c r="K22" s="57"/>
      <c r="L22" s="58" t="s">
        <v>33</v>
      </c>
      <c r="M22" s="94"/>
      <c r="N22" s="7"/>
    </row>
    <row r="23" spans="1:53" x14ac:dyDescent="0.4">
      <c r="A23" s="2"/>
      <c r="B23" s="7"/>
      <c r="C23" s="162"/>
      <c r="D23" s="50"/>
      <c r="E23" s="51"/>
      <c r="F23" s="52"/>
      <c r="G23" s="53"/>
      <c r="H23" s="52" t="s">
        <v>34</v>
      </c>
      <c r="I23" s="55"/>
      <c r="J23" s="56"/>
      <c r="K23" s="57"/>
      <c r="L23" s="60" t="s">
        <v>36</v>
      </c>
      <c r="M23" s="59"/>
      <c r="N23" s="7"/>
    </row>
    <row r="24" spans="1:53" x14ac:dyDescent="0.4">
      <c r="A24" s="2"/>
      <c r="B24" s="7"/>
      <c r="C24" s="162"/>
      <c r="D24" s="50"/>
      <c r="E24" s="53"/>
      <c r="F24" s="50"/>
      <c r="G24" s="53"/>
      <c r="H24" s="61"/>
      <c r="I24" s="55"/>
      <c r="J24" s="56"/>
      <c r="K24" s="57"/>
      <c r="L24" s="60" t="s">
        <v>37</v>
      </c>
      <c r="M24" s="57"/>
      <c r="N24" s="7"/>
    </row>
    <row r="25" spans="1:53" ht="15" thickBot="1" x14ac:dyDescent="0.45">
      <c r="A25" s="2"/>
      <c r="B25" s="7"/>
      <c r="C25" s="163"/>
      <c r="D25" s="62"/>
      <c r="E25" s="63"/>
      <c r="F25" s="92"/>
      <c r="G25" s="64"/>
      <c r="H25" s="65"/>
      <c r="I25" s="64"/>
      <c r="J25" s="65"/>
      <c r="K25" s="66"/>
      <c r="L25" s="60"/>
      <c r="M25" s="66"/>
      <c r="N25" s="7"/>
    </row>
    <row r="26" spans="1:53" s="15" customFormat="1" ht="19" customHeight="1" thickBot="1" x14ac:dyDescent="0.45">
      <c r="A26" s="2"/>
      <c r="B26" s="14"/>
      <c r="C26" s="21" t="s">
        <v>38</v>
      </c>
      <c r="D26" s="155">
        <f>COUNTA(D6:E25)</f>
        <v>5</v>
      </c>
      <c r="E26" s="156"/>
      <c r="F26" s="155">
        <f>COUNTA(F6:G25)</f>
        <v>7</v>
      </c>
      <c r="G26" s="156"/>
      <c r="H26" s="155">
        <f>COUNTA(H6:I25)</f>
        <v>6</v>
      </c>
      <c r="I26" s="156"/>
      <c r="J26" s="155">
        <f>COUNTA(J6:K25)</f>
        <v>5</v>
      </c>
      <c r="K26" s="156"/>
      <c r="L26" s="157">
        <f t="shared" ref="L26" si="0">COUNTA(L6:M25)</f>
        <v>8</v>
      </c>
      <c r="M26" s="156"/>
      <c r="N26" s="11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1:53" s="2" customFormat="1" ht="13" customHeight="1" thickTop="1" x14ac:dyDescent="0.4">
      <c r="B27" s="14"/>
      <c r="C27" s="6"/>
      <c r="D27" s="6"/>
      <c r="E27" s="19"/>
      <c r="F27" s="19"/>
      <c r="G27" s="19"/>
      <c r="H27" s="19"/>
      <c r="I27" s="8"/>
      <c r="J27" s="8"/>
      <c r="K27" s="8"/>
      <c r="L27" s="8"/>
      <c r="M27" s="8"/>
      <c r="N27" s="7"/>
    </row>
    <row r="28" spans="1:53" s="2" customFormat="1" ht="13" customHeight="1" x14ac:dyDescent="0.4">
      <c r="B28" s="14"/>
      <c r="C28" s="6"/>
      <c r="D28" s="6"/>
      <c r="E28" s="19"/>
      <c r="F28" s="19"/>
      <c r="G28" s="19"/>
      <c r="H28" s="19"/>
      <c r="I28" s="8"/>
      <c r="J28" s="8"/>
      <c r="K28" s="8"/>
      <c r="L28" s="8"/>
      <c r="M28" s="8"/>
      <c r="N28" s="7"/>
    </row>
    <row r="29" spans="1:53" s="2" customFormat="1" ht="13" customHeight="1" x14ac:dyDescent="0.4">
      <c r="C29" s="3"/>
      <c r="D29" s="3"/>
      <c r="E29" s="4"/>
      <c r="F29" s="4"/>
      <c r="G29" s="4"/>
      <c r="H29" s="4"/>
      <c r="I29" s="5"/>
      <c r="J29" s="5"/>
      <c r="K29" s="5"/>
      <c r="L29" s="5"/>
      <c r="M29" s="5"/>
    </row>
    <row r="30" spans="1:53" s="2" customFormat="1" ht="13" customHeight="1" x14ac:dyDescent="0.4">
      <c r="C30" s="3"/>
      <c r="D30" s="3"/>
      <c r="E30" s="4"/>
      <c r="F30" s="4"/>
      <c r="G30" s="4"/>
      <c r="H30" s="4"/>
      <c r="I30" s="5"/>
      <c r="J30" s="5"/>
      <c r="K30" s="5"/>
      <c r="L30" s="5"/>
      <c r="M30" s="5"/>
    </row>
    <row r="31" spans="1:53" s="2" customFormat="1" ht="13" customHeight="1" x14ac:dyDescent="0.4">
      <c r="C31" s="3"/>
      <c r="D31" s="3"/>
      <c r="E31" s="4"/>
      <c r="F31" s="4"/>
      <c r="G31" s="4"/>
      <c r="H31" s="4"/>
      <c r="I31" s="5"/>
      <c r="J31" s="5"/>
      <c r="K31" s="5"/>
      <c r="L31" s="5"/>
      <c r="M31" s="5"/>
    </row>
    <row r="32" spans="1:53" s="2" customFormat="1" ht="13" customHeight="1" x14ac:dyDescent="0.4">
      <c r="C32" s="3"/>
      <c r="D32" s="3"/>
      <c r="E32" s="4"/>
      <c r="F32" s="4"/>
      <c r="G32" s="4"/>
      <c r="H32" s="4"/>
      <c r="I32" s="5"/>
      <c r="J32" s="5"/>
      <c r="K32" s="5"/>
      <c r="L32" s="5"/>
      <c r="M32" s="5"/>
    </row>
    <row r="33" spans="3:13" s="2" customFormat="1" ht="13" customHeight="1" x14ac:dyDescent="0.4">
      <c r="C33" s="3"/>
      <c r="D33" s="3"/>
      <c r="E33" s="4"/>
      <c r="F33" s="4"/>
      <c r="G33" s="4"/>
      <c r="H33" s="4"/>
      <c r="I33" s="5"/>
      <c r="J33" s="5"/>
      <c r="K33" s="5"/>
      <c r="L33" s="5"/>
      <c r="M33" s="5"/>
    </row>
    <row r="34" spans="3:13" s="2" customFormat="1" ht="13" customHeight="1" x14ac:dyDescent="0.4">
      <c r="C34" s="3"/>
      <c r="D34" s="3"/>
      <c r="E34" s="4"/>
      <c r="F34" s="4"/>
      <c r="G34" s="4"/>
      <c r="H34" s="4"/>
      <c r="I34" s="5"/>
      <c r="J34" s="5"/>
      <c r="K34" s="5"/>
      <c r="L34" s="5"/>
      <c r="M34" s="5"/>
    </row>
    <row r="35" spans="3:13" s="2" customFormat="1" ht="13" customHeight="1" x14ac:dyDescent="0.4">
      <c r="C35" s="3"/>
      <c r="D35" s="3"/>
      <c r="E35" s="4"/>
      <c r="F35" s="4"/>
      <c r="G35" s="4"/>
      <c r="H35" s="4"/>
      <c r="I35" s="5"/>
      <c r="J35" s="5"/>
      <c r="K35" s="5"/>
      <c r="L35" s="5"/>
      <c r="M35" s="5"/>
    </row>
    <row r="36" spans="3:13" s="2" customFormat="1" ht="13" customHeight="1" x14ac:dyDescent="0.4">
      <c r="C36" s="3"/>
      <c r="D36" s="3"/>
      <c r="E36" s="4"/>
      <c r="F36" s="4"/>
      <c r="G36" s="4"/>
      <c r="H36" s="4"/>
      <c r="I36" s="5"/>
      <c r="J36" s="5"/>
      <c r="K36" s="5"/>
      <c r="L36" s="5"/>
      <c r="M36" s="5"/>
    </row>
    <row r="37" spans="3:13" s="2" customFormat="1" ht="13" customHeight="1" x14ac:dyDescent="0.4">
      <c r="C37" s="3"/>
      <c r="D37" s="3"/>
      <c r="E37" s="4"/>
      <c r="F37" s="4"/>
      <c r="G37" s="4"/>
      <c r="H37" s="4"/>
      <c r="I37" s="5"/>
      <c r="J37" s="5"/>
      <c r="K37" s="5"/>
      <c r="L37" s="5"/>
      <c r="M37" s="5"/>
    </row>
    <row r="38" spans="3:13" s="2" customFormat="1" ht="13" customHeight="1" x14ac:dyDescent="0.4">
      <c r="C38" s="3"/>
      <c r="D38" s="3"/>
      <c r="E38" s="4"/>
      <c r="F38" s="4"/>
      <c r="G38" s="4"/>
      <c r="H38" s="4"/>
      <c r="I38" s="5"/>
      <c r="J38" s="5"/>
      <c r="K38" s="5"/>
      <c r="L38" s="5"/>
      <c r="M38" s="5"/>
    </row>
    <row r="39" spans="3:13" s="2" customFormat="1" ht="13" customHeight="1" x14ac:dyDescent="0.4">
      <c r="C39" s="3"/>
      <c r="D39" s="3"/>
      <c r="E39" s="4"/>
      <c r="F39" s="4"/>
      <c r="G39" s="4"/>
      <c r="H39" s="4"/>
      <c r="I39" s="5"/>
      <c r="J39" s="5"/>
      <c r="K39" s="5"/>
      <c r="L39" s="5"/>
      <c r="M39" s="5"/>
    </row>
    <row r="40" spans="3:13" s="2" customFormat="1" ht="13" customHeight="1" x14ac:dyDescent="0.4">
      <c r="C40" s="3"/>
      <c r="D40" s="3"/>
      <c r="E40" s="4"/>
      <c r="F40" s="4"/>
      <c r="G40" s="4"/>
      <c r="H40" s="4"/>
      <c r="I40" s="5"/>
      <c r="J40" s="5"/>
      <c r="K40" s="5"/>
      <c r="L40" s="5"/>
      <c r="M40" s="5"/>
    </row>
    <row r="41" spans="3:13" s="2" customFormat="1" ht="13" customHeight="1" x14ac:dyDescent="0.4">
      <c r="C41" s="3"/>
      <c r="D41" s="3"/>
      <c r="E41" s="4"/>
      <c r="F41" s="4"/>
      <c r="G41" s="4"/>
      <c r="H41" s="4"/>
      <c r="I41" s="5"/>
      <c r="J41" s="5"/>
      <c r="K41" s="5"/>
      <c r="L41" s="5"/>
      <c r="M41" s="5"/>
    </row>
    <row r="42" spans="3:13" s="2" customFormat="1" ht="13" customHeight="1" x14ac:dyDescent="0.4">
      <c r="C42" s="3"/>
      <c r="D42" s="3"/>
      <c r="E42" s="4"/>
      <c r="F42" s="4"/>
      <c r="G42" s="4"/>
      <c r="H42" s="4"/>
      <c r="I42" s="5"/>
      <c r="J42" s="5"/>
      <c r="K42" s="5"/>
      <c r="L42" s="5"/>
      <c r="M42" s="5"/>
    </row>
    <row r="43" spans="3:13" s="2" customFormat="1" ht="13" customHeight="1" x14ac:dyDescent="0.4">
      <c r="C43" s="3"/>
      <c r="D43" s="3"/>
      <c r="E43" s="4"/>
      <c r="F43" s="4"/>
      <c r="G43" s="4"/>
      <c r="H43" s="4"/>
      <c r="I43" s="5"/>
      <c r="J43" s="5"/>
      <c r="K43" s="5"/>
      <c r="L43" s="5"/>
      <c r="M43" s="5"/>
    </row>
    <row r="44" spans="3:13" s="2" customFormat="1" ht="13" customHeight="1" x14ac:dyDescent="0.4">
      <c r="C44" s="3"/>
      <c r="D44" s="3"/>
      <c r="E44" s="4"/>
      <c r="F44" s="4"/>
      <c r="G44" s="4"/>
      <c r="H44" s="4"/>
      <c r="I44" s="5"/>
      <c r="J44" s="5"/>
      <c r="K44" s="5"/>
      <c r="L44" s="5"/>
      <c r="M44" s="5"/>
    </row>
    <row r="45" spans="3:13" s="2" customFormat="1" ht="13" customHeight="1" x14ac:dyDescent="0.4">
      <c r="C45" s="3"/>
      <c r="D45" s="3"/>
      <c r="E45" s="4"/>
      <c r="F45" s="4"/>
      <c r="G45" s="4"/>
      <c r="H45" s="4"/>
      <c r="I45" s="5"/>
      <c r="J45" s="5"/>
      <c r="K45" s="5"/>
      <c r="L45" s="5"/>
      <c r="M45" s="5"/>
    </row>
    <row r="46" spans="3:13" s="2" customFormat="1" ht="13" customHeight="1" x14ac:dyDescent="0.4">
      <c r="C46" s="3"/>
      <c r="D46" s="3"/>
      <c r="E46" s="4"/>
      <c r="F46" s="4"/>
      <c r="G46" s="4"/>
      <c r="H46" s="4"/>
      <c r="I46" s="5"/>
      <c r="J46" s="5"/>
      <c r="K46" s="5"/>
      <c r="L46" s="5"/>
      <c r="M46" s="5"/>
    </row>
    <row r="47" spans="3:13" s="2" customFormat="1" ht="13" customHeight="1" x14ac:dyDescent="0.4">
      <c r="C47" s="3"/>
      <c r="D47" s="3"/>
      <c r="E47" s="4"/>
      <c r="F47" s="4"/>
      <c r="G47" s="4"/>
      <c r="H47" s="4"/>
      <c r="I47" s="5"/>
      <c r="J47" s="5"/>
      <c r="K47" s="5"/>
      <c r="L47" s="5"/>
      <c r="M47" s="5"/>
    </row>
    <row r="48" spans="3:13" s="2" customFormat="1" ht="13" customHeight="1" x14ac:dyDescent="0.4">
      <c r="C48" s="3"/>
      <c r="D48" s="3"/>
      <c r="E48" s="4"/>
      <c r="F48" s="4"/>
      <c r="G48" s="4"/>
      <c r="H48" s="4"/>
      <c r="I48" s="5"/>
      <c r="J48" s="5"/>
      <c r="K48" s="5"/>
      <c r="L48" s="5"/>
      <c r="M48" s="5"/>
    </row>
    <row r="49" spans="3:13" s="2" customFormat="1" ht="13" customHeight="1" x14ac:dyDescent="0.4">
      <c r="C49" s="3"/>
      <c r="D49" s="3"/>
      <c r="E49" s="4"/>
      <c r="F49" s="4"/>
      <c r="G49" s="4"/>
      <c r="H49" s="4"/>
      <c r="I49" s="5"/>
      <c r="J49" s="5"/>
      <c r="K49" s="5"/>
      <c r="L49" s="5"/>
      <c r="M49" s="5"/>
    </row>
    <row r="50" spans="3:13" s="2" customFormat="1" ht="13" customHeight="1" x14ac:dyDescent="0.4">
      <c r="C50" s="3"/>
      <c r="D50" s="3"/>
      <c r="E50" s="4"/>
      <c r="F50" s="4"/>
      <c r="G50" s="4"/>
      <c r="H50" s="4"/>
      <c r="I50" s="5"/>
      <c r="J50" s="5"/>
      <c r="K50" s="5"/>
      <c r="L50" s="5"/>
      <c r="M50" s="5"/>
    </row>
    <row r="51" spans="3:13" s="2" customFormat="1" x14ac:dyDescent="0.4">
      <c r="C51" s="3"/>
      <c r="D51" s="3"/>
      <c r="E51" s="4"/>
      <c r="F51" s="4"/>
      <c r="G51" s="4"/>
      <c r="H51" s="4"/>
      <c r="I51" s="5"/>
      <c r="J51" s="5"/>
      <c r="K51" s="5"/>
      <c r="L51" s="5"/>
      <c r="M51" s="5"/>
    </row>
    <row r="52" spans="3:13" s="2" customFormat="1" x14ac:dyDescent="0.4">
      <c r="C52" s="3"/>
      <c r="D52" s="3"/>
      <c r="E52" s="4"/>
      <c r="F52" s="4"/>
      <c r="G52" s="4"/>
      <c r="H52" s="4"/>
      <c r="I52" s="5"/>
      <c r="J52" s="5"/>
      <c r="K52" s="5"/>
      <c r="L52" s="5"/>
      <c r="M52" s="5"/>
    </row>
    <row r="53" spans="3:13" s="2" customFormat="1" x14ac:dyDescent="0.4">
      <c r="C53" s="3"/>
      <c r="D53" s="3"/>
      <c r="E53" s="4"/>
      <c r="F53" s="4"/>
      <c r="G53" s="4"/>
      <c r="H53" s="4"/>
      <c r="I53" s="5"/>
      <c r="J53" s="5"/>
      <c r="K53" s="5"/>
      <c r="L53" s="5"/>
      <c r="M53" s="5"/>
    </row>
    <row r="54" spans="3:13" s="2" customFormat="1" x14ac:dyDescent="0.4">
      <c r="C54" s="3"/>
      <c r="D54" s="3"/>
      <c r="E54" s="4"/>
      <c r="F54" s="4"/>
      <c r="G54" s="4"/>
      <c r="H54" s="4"/>
      <c r="I54" s="5"/>
      <c r="J54" s="5"/>
      <c r="K54" s="5"/>
      <c r="L54" s="5"/>
      <c r="M54" s="5"/>
    </row>
    <row r="55" spans="3:13" s="2" customFormat="1" x14ac:dyDescent="0.4">
      <c r="C55" s="3"/>
      <c r="D55" s="3"/>
      <c r="E55" s="4"/>
      <c r="F55" s="4"/>
      <c r="G55" s="4"/>
      <c r="H55" s="4"/>
      <c r="I55" s="5"/>
      <c r="J55" s="5"/>
      <c r="K55" s="5"/>
      <c r="L55" s="5"/>
      <c r="M55" s="5"/>
    </row>
    <row r="56" spans="3:13" s="2" customFormat="1" x14ac:dyDescent="0.4">
      <c r="C56" s="3"/>
      <c r="D56" s="3"/>
      <c r="E56" s="4"/>
      <c r="F56" s="4"/>
      <c r="G56" s="4"/>
      <c r="H56" s="4"/>
      <c r="I56" s="5"/>
      <c r="J56" s="5"/>
      <c r="K56" s="5"/>
      <c r="L56" s="5"/>
      <c r="M56" s="5"/>
    </row>
    <row r="57" spans="3:13" s="2" customFormat="1" x14ac:dyDescent="0.4">
      <c r="C57" s="3"/>
      <c r="D57" s="3"/>
      <c r="E57" s="4"/>
      <c r="F57" s="4"/>
      <c r="G57" s="4"/>
      <c r="H57" s="4"/>
      <c r="I57" s="5"/>
      <c r="J57" s="5"/>
      <c r="K57" s="5"/>
      <c r="L57" s="5"/>
      <c r="M57" s="5"/>
    </row>
    <row r="58" spans="3:13" s="2" customFormat="1" x14ac:dyDescent="0.4">
      <c r="C58" s="3"/>
      <c r="D58" s="3"/>
      <c r="E58" s="4"/>
      <c r="F58" s="4"/>
      <c r="G58" s="4"/>
      <c r="H58" s="4"/>
      <c r="I58" s="5"/>
      <c r="J58" s="5"/>
      <c r="K58" s="5"/>
      <c r="L58" s="5"/>
      <c r="M58" s="5"/>
    </row>
    <row r="59" spans="3:13" s="2" customFormat="1" x14ac:dyDescent="0.4">
      <c r="C59" s="3"/>
      <c r="D59" s="3"/>
      <c r="E59" s="4"/>
      <c r="F59" s="4"/>
      <c r="G59" s="4"/>
      <c r="H59" s="4"/>
      <c r="I59" s="5"/>
      <c r="J59" s="5"/>
      <c r="K59" s="5"/>
      <c r="L59" s="5"/>
      <c r="M59" s="5"/>
    </row>
    <row r="60" spans="3:13" s="2" customFormat="1" x14ac:dyDescent="0.4">
      <c r="C60" s="3"/>
      <c r="D60" s="3"/>
      <c r="E60" s="4"/>
      <c r="F60" s="4"/>
      <c r="G60" s="4"/>
      <c r="H60" s="4"/>
      <c r="I60" s="5"/>
      <c r="J60" s="5"/>
      <c r="K60" s="5"/>
      <c r="L60" s="5"/>
      <c r="M60" s="5"/>
    </row>
    <row r="61" spans="3:13" s="2" customFormat="1" x14ac:dyDescent="0.4">
      <c r="C61" s="3"/>
      <c r="D61" s="3"/>
      <c r="E61" s="4"/>
      <c r="F61" s="4"/>
      <c r="G61" s="4"/>
      <c r="H61" s="4"/>
      <c r="I61" s="5"/>
      <c r="J61" s="5"/>
      <c r="K61" s="5"/>
      <c r="L61" s="5"/>
      <c r="M61" s="5"/>
    </row>
    <row r="62" spans="3:13" s="2" customFormat="1" x14ac:dyDescent="0.4">
      <c r="C62" s="3"/>
      <c r="D62" s="3"/>
      <c r="E62" s="4"/>
      <c r="F62" s="4"/>
      <c r="G62" s="4"/>
      <c r="H62" s="4"/>
      <c r="I62" s="5"/>
      <c r="J62" s="5"/>
      <c r="K62" s="5"/>
      <c r="L62" s="5"/>
      <c r="M62" s="5"/>
    </row>
    <row r="63" spans="3:13" s="2" customFormat="1" x14ac:dyDescent="0.4">
      <c r="C63" s="3"/>
      <c r="D63" s="3"/>
      <c r="E63" s="4"/>
      <c r="F63" s="4"/>
      <c r="G63" s="4"/>
      <c r="H63" s="4"/>
      <c r="I63" s="5"/>
      <c r="J63" s="5"/>
      <c r="K63" s="5"/>
      <c r="L63" s="5"/>
      <c r="M63" s="5"/>
    </row>
    <row r="64" spans="3:13" s="2" customFormat="1" x14ac:dyDescent="0.4">
      <c r="C64" s="3"/>
      <c r="D64" s="3"/>
      <c r="E64" s="4"/>
      <c r="F64" s="4"/>
      <c r="G64" s="4"/>
      <c r="H64" s="4"/>
      <c r="I64" s="5"/>
      <c r="J64" s="5"/>
      <c r="K64" s="5"/>
      <c r="L64" s="5"/>
      <c r="M64" s="5"/>
    </row>
    <row r="65" spans="3:13" s="2" customFormat="1" x14ac:dyDescent="0.4">
      <c r="C65" s="3"/>
      <c r="D65" s="3"/>
      <c r="E65" s="4"/>
      <c r="F65" s="4"/>
      <c r="G65" s="4"/>
      <c r="H65" s="4"/>
      <c r="I65" s="5"/>
      <c r="J65" s="5"/>
      <c r="K65" s="5"/>
      <c r="L65" s="5"/>
      <c r="M65" s="5"/>
    </row>
    <row r="66" spans="3:13" s="2" customFormat="1" x14ac:dyDescent="0.4">
      <c r="C66" s="3"/>
      <c r="D66" s="3"/>
      <c r="E66" s="4"/>
      <c r="F66" s="4"/>
      <c r="G66" s="4"/>
      <c r="H66" s="4"/>
      <c r="I66" s="5"/>
      <c r="J66" s="5"/>
      <c r="K66" s="5"/>
      <c r="L66" s="5"/>
      <c r="M66" s="5"/>
    </row>
    <row r="67" spans="3:13" s="2" customFormat="1" x14ac:dyDescent="0.4">
      <c r="C67" s="3"/>
      <c r="D67" s="3"/>
      <c r="E67" s="4"/>
      <c r="F67" s="4"/>
      <c r="G67" s="4"/>
      <c r="H67" s="4"/>
      <c r="I67" s="5"/>
      <c r="J67" s="5"/>
      <c r="K67" s="5"/>
      <c r="L67" s="5"/>
      <c r="M67" s="5"/>
    </row>
    <row r="68" spans="3:13" s="2" customFormat="1" x14ac:dyDescent="0.4">
      <c r="C68" s="3"/>
      <c r="D68" s="3"/>
      <c r="E68" s="4"/>
      <c r="F68" s="4"/>
      <c r="G68" s="4"/>
      <c r="H68" s="4"/>
      <c r="I68" s="5"/>
      <c r="J68" s="5"/>
      <c r="K68" s="5"/>
      <c r="L68" s="5"/>
      <c r="M68" s="5"/>
    </row>
    <row r="69" spans="3:13" s="2" customFormat="1" x14ac:dyDescent="0.4">
      <c r="C69" s="3"/>
      <c r="D69" s="3"/>
      <c r="E69" s="4"/>
      <c r="F69" s="4"/>
      <c r="G69" s="4"/>
      <c r="H69" s="4"/>
      <c r="I69" s="5"/>
      <c r="J69" s="5"/>
      <c r="K69" s="5"/>
      <c r="L69" s="5"/>
      <c r="M69" s="5"/>
    </row>
    <row r="70" spans="3:13" s="2" customFormat="1" x14ac:dyDescent="0.4">
      <c r="C70" s="3"/>
      <c r="D70" s="3"/>
      <c r="E70" s="4"/>
      <c r="F70" s="4"/>
      <c r="G70" s="4"/>
      <c r="H70" s="4"/>
      <c r="I70" s="5"/>
      <c r="J70" s="5"/>
      <c r="K70" s="5"/>
      <c r="L70" s="5"/>
      <c r="M70" s="5"/>
    </row>
    <row r="71" spans="3:13" s="2" customFormat="1" x14ac:dyDescent="0.4">
      <c r="C71" s="3"/>
      <c r="D71" s="3"/>
      <c r="E71" s="4"/>
      <c r="F71" s="4"/>
      <c r="G71" s="4"/>
      <c r="H71" s="4"/>
      <c r="I71" s="5"/>
      <c r="J71" s="5"/>
      <c r="K71" s="5"/>
      <c r="L71" s="5"/>
      <c r="M71" s="5"/>
    </row>
    <row r="72" spans="3:13" s="2" customFormat="1" x14ac:dyDescent="0.4">
      <c r="C72" s="3"/>
      <c r="D72" s="3"/>
      <c r="E72" s="4"/>
      <c r="F72" s="4"/>
      <c r="G72" s="4"/>
      <c r="H72" s="4"/>
      <c r="I72" s="5"/>
      <c r="J72" s="5"/>
      <c r="K72" s="5"/>
      <c r="L72" s="5"/>
      <c r="M72" s="5"/>
    </row>
    <row r="73" spans="3:13" s="2" customFormat="1" x14ac:dyDescent="0.4">
      <c r="C73" s="3"/>
      <c r="D73" s="3"/>
      <c r="E73" s="4"/>
      <c r="F73" s="4"/>
      <c r="G73" s="4"/>
      <c r="H73" s="4"/>
      <c r="I73" s="5"/>
      <c r="J73" s="5"/>
      <c r="K73" s="5"/>
      <c r="L73" s="5"/>
      <c r="M73" s="5"/>
    </row>
    <row r="74" spans="3:13" s="2" customFormat="1" x14ac:dyDescent="0.4">
      <c r="C74" s="3"/>
      <c r="D74" s="3"/>
      <c r="E74" s="4"/>
      <c r="F74" s="4"/>
      <c r="G74" s="4"/>
      <c r="H74" s="4"/>
      <c r="I74" s="5"/>
      <c r="J74" s="5"/>
      <c r="K74" s="5"/>
      <c r="L74" s="5"/>
      <c r="M74" s="5"/>
    </row>
    <row r="75" spans="3:13" s="2" customFormat="1" x14ac:dyDescent="0.4">
      <c r="C75" s="3"/>
      <c r="D75" s="3"/>
      <c r="E75" s="4"/>
      <c r="F75" s="4"/>
      <c r="G75" s="4"/>
      <c r="H75" s="4"/>
      <c r="I75" s="5"/>
      <c r="J75" s="5"/>
      <c r="K75" s="5"/>
      <c r="L75" s="5"/>
      <c r="M75" s="5"/>
    </row>
    <row r="76" spans="3:13" s="2" customFormat="1" x14ac:dyDescent="0.4">
      <c r="C76" s="3"/>
      <c r="D76" s="3"/>
      <c r="E76" s="4"/>
      <c r="F76" s="4"/>
      <c r="G76" s="4"/>
      <c r="H76" s="4"/>
      <c r="I76" s="5"/>
      <c r="J76" s="5"/>
      <c r="K76" s="5"/>
      <c r="L76" s="5"/>
      <c r="M76" s="5"/>
    </row>
    <row r="77" spans="3:13" s="2" customFormat="1" x14ac:dyDescent="0.4">
      <c r="C77" s="3"/>
      <c r="D77" s="3"/>
      <c r="E77" s="4"/>
      <c r="F77" s="4"/>
      <c r="G77" s="4"/>
      <c r="H77" s="4"/>
      <c r="I77" s="5"/>
      <c r="J77" s="5"/>
      <c r="K77" s="5"/>
      <c r="L77" s="5"/>
      <c r="M77" s="5"/>
    </row>
    <row r="78" spans="3:13" s="2" customFormat="1" x14ac:dyDescent="0.4">
      <c r="C78" s="3"/>
      <c r="D78" s="3"/>
      <c r="E78" s="4"/>
      <c r="F78" s="4"/>
      <c r="G78" s="4"/>
      <c r="H78" s="4"/>
      <c r="I78" s="5"/>
      <c r="J78" s="5"/>
      <c r="K78" s="5"/>
      <c r="L78" s="5"/>
      <c r="M78" s="5"/>
    </row>
    <row r="79" spans="3:13" s="2" customFormat="1" x14ac:dyDescent="0.4">
      <c r="C79" s="3"/>
      <c r="D79" s="3"/>
      <c r="E79" s="4"/>
      <c r="F79" s="4"/>
      <c r="G79" s="4"/>
      <c r="H79" s="4"/>
      <c r="I79" s="5"/>
      <c r="J79" s="5"/>
      <c r="K79" s="5"/>
      <c r="L79" s="5"/>
      <c r="M79" s="5"/>
    </row>
    <row r="80" spans="3:13" s="2" customFormat="1" x14ac:dyDescent="0.4">
      <c r="C80" s="3"/>
      <c r="D80" s="3"/>
      <c r="E80" s="4"/>
      <c r="F80" s="4"/>
      <c r="G80" s="4"/>
      <c r="H80" s="4"/>
      <c r="I80" s="5"/>
      <c r="J80" s="5"/>
      <c r="K80" s="5"/>
      <c r="L80" s="5"/>
      <c r="M80" s="5"/>
    </row>
    <row r="81" spans="3:13" s="2" customFormat="1" x14ac:dyDescent="0.4">
      <c r="C81" s="3"/>
      <c r="D81" s="3"/>
      <c r="E81" s="4"/>
      <c r="F81" s="4"/>
      <c r="G81" s="4"/>
      <c r="H81" s="4"/>
      <c r="I81" s="5"/>
      <c r="J81" s="5"/>
      <c r="K81" s="5"/>
      <c r="L81" s="5"/>
      <c r="M81" s="5"/>
    </row>
    <row r="82" spans="3:13" s="2" customFormat="1" x14ac:dyDescent="0.4">
      <c r="C82" s="3"/>
      <c r="D82" s="3"/>
      <c r="E82" s="4"/>
      <c r="F82" s="4"/>
      <c r="G82" s="4"/>
      <c r="H82" s="4"/>
      <c r="I82" s="5"/>
      <c r="J82" s="5"/>
      <c r="K82" s="5"/>
      <c r="L82" s="5"/>
      <c r="M82" s="5"/>
    </row>
    <row r="83" spans="3:13" s="2" customFormat="1" x14ac:dyDescent="0.4">
      <c r="C83" s="3"/>
      <c r="D83" s="3"/>
      <c r="E83" s="4"/>
      <c r="F83" s="4"/>
      <c r="G83" s="4"/>
      <c r="H83" s="4"/>
      <c r="I83" s="5"/>
      <c r="J83" s="5"/>
      <c r="K83" s="5"/>
      <c r="L83" s="5"/>
      <c r="M83" s="5"/>
    </row>
    <row r="84" spans="3:13" s="2" customFormat="1" x14ac:dyDescent="0.4">
      <c r="C84" s="3"/>
      <c r="D84" s="3"/>
      <c r="E84" s="4"/>
      <c r="F84" s="4"/>
      <c r="G84" s="4"/>
      <c r="H84" s="4"/>
      <c r="I84" s="5"/>
      <c r="J84" s="5"/>
      <c r="K84" s="5"/>
      <c r="L84" s="5"/>
      <c r="M84" s="5"/>
    </row>
    <row r="85" spans="3:13" s="2" customFormat="1" x14ac:dyDescent="0.4">
      <c r="C85" s="3"/>
      <c r="D85" s="3"/>
      <c r="E85" s="4"/>
      <c r="F85" s="4"/>
      <c r="G85" s="4"/>
      <c r="H85" s="4"/>
      <c r="I85" s="5"/>
      <c r="J85" s="5"/>
      <c r="K85" s="5"/>
      <c r="L85" s="5"/>
      <c r="M85" s="5"/>
    </row>
    <row r="86" spans="3:13" s="2" customFormat="1" x14ac:dyDescent="0.4">
      <c r="C86" s="3"/>
      <c r="D86" s="3"/>
      <c r="E86" s="4"/>
      <c r="F86" s="4"/>
      <c r="G86" s="4"/>
      <c r="H86" s="4"/>
      <c r="I86" s="5"/>
      <c r="J86" s="5"/>
      <c r="K86" s="5"/>
      <c r="L86" s="5"/>
      <c r="M86" s="5"/>
    </row>
    <row r="87" spans="3:13" s="2" customFormat="1" x14ac:dyDescent="0.4">
      <c r="C87" s="3"/>
      <c r="D87" s="3"/>
      <c r="E87" s="4"/>
      <c r="F87" s="4"/>
      <c r="G87" s="4"/>
      <c r="H87" s="4"/>
      <c r="I87" s="5"/>
      <c r="J87" s="5"/>
      <c r="K87" s="5"/>
      <c r="L87" s="5"/>
      <c r="M87" s="5"/>
    </row>
    <row r="88" spans="3:13" s="2" customFormat="1" x14ac:dyDescent="0.4">
      <c r="C88" s="3"/>
      <c r="D88" s="3"/>
      <c r="E88" s="4"/>
      <c r="F88" s="4"/>
      <c r="G88" s="4"/>
      <c r="H88" s="4"/>
      <c r="I88" s="5"/>
      <c r="J88" s="5"/>
      <c r="K88" s="5"/>
      <c r="L88" s="5"/>
      <c r="M88" s="5"/>
    </row>
    <row r="89" spans="3:13" s="2" customFormat="1" x14ac:dyDescent="0.4">
      <c r="C89" s="3"/>
      <c r="D89" s="3"/>
      <c r="E89" s="4"/>
      <c r="F89" s="4"/>
      <c r="G89" s="4"/>
      <c r="H89" s="4"/>
      <c r="I89" s="5"/>
      <c r="J89" s="5"/>
      <c r="K89" s="5"/>
      <c r="L89" s="5"/>
      <c r="M89" s="5"/>
    </row>
    <row r="90" spans="3:13" s="2" customFormat="1" x14ac:dyDescent="0.4">
      <c r="C90" s="3"/>
      <c r="D90" s="3"/>
      <c r="E90" s="4"/>
      <c r="F90" s="4"/>
      <c r="G90" s="4"/>
      <c r="H90" s="4"/>
      <c r="I90" s="5"/>
      <c r="J90" s="5"/>
      <c r="K90" s="5"/>
      <c r="L90" s="5"/>
      <c r="M90" s="5"/>
    </row>
    <row r="91" spans="3:13" s="2" customFormat="1" x14ac:dyDescent="0.4">
      <c r="C91" s="3"/>
      <c r="D91" s="3"/>
      <c r="E91" s="4"/>
      <c r="F91" s="4"/>
      <c r="G91" s="4"/>
      <c r="H91" s="4"/>
      <c r="I91" s="5"/>
      <c r="J91" s="5"/>
      <c r="K91" s="5"/>
      <c r="L91" s="5"/>
      <c r="M91" s="5"/>
    </row>
    <row r="92" spans="3:13" s="2" customFormat="1" x14ac:dyDescent="0.4">
      <c r="C92" s="3"/>
      <c r="D92" s="3"/>
      <c r="E92" s="4"/>
      <c r="F92" s="4"/>
      <c r="G92" s="4"/>
      <c r="H92" s="4"/>
      <c r="I92" s="5"/>
      <c r="J92" s="5"/>
      <c r="K92" s="5"/>
      <c r="L92" s="5"/>
      <c r="M92" s="5"/>
    </row>
    <row r="93" spans="3:13" s="2" customFormat="1" x14ac:dyDescent="0.4">
      <c r="C93" s="3"/>
      <c r="D93" s="3"/>
      <c r="E93" s="4"/>
      <c r="F93" s="4"/>
      <c r="G93" s="4"/>
      <c r="H93" s="4"/>
      <c r="I93" s="5"/>
      <c r="J93" s="5"/>
      <c r="K93" s="5"/>
      <c r="L93" s="5"/>
      <c r="M93" s="5"/>
    </row>
    <row r="94" spans="3:13" s="2" customFormat="1" x14ac:dyDescent="0.4">
      <c r="C94" s="3"/>
      <c r="D94" s="3"/>
      <c r="E94" s="4"/>
      <c r="F94" s="4"/>
      <c r="G94" s="4"/>
      <c r="H94" s="4"/>
      <c r="I94" s="5"/>
      <c r="J94" s="5"/>
      <c r="K94" s="5"/>
      <c r="L94" s="5"/>
      <c r="M94" s="5"/>
    </row>
    <row r="95" spans="3:13" s="2" customFormat="1" x14ac:dyDescent="0.4">
      <c r="C95" s="3"/>
      <c r="D95" s="3"/>
      <c r="E95" s="4"/>
      <c r="F95" s="4"/>
      <c r="G95" s="4"/>
      <c r="H95" s="4"/>
      <c r="I95" s="5"/>
      <c r="J95" s="5"/>
      <c r="K95" s="5"/>
      <c r="L95" s="5"/>
      <c r="M95" s="5"/>
    </row>
    <row r="96" spans="3:13" s="2" customFormat="1" x14ac:dyDescent="0.4">
      <c r="C96" s="3"/>
      <c r="D96" s="3"/>
      <c r="E96" s="4"/>
      <c r="F96" s="4"/>
      <c r="G96" s="4"/>
      <c r="H96" s="4"/>
      <c r="I96" s="5"/>
      <c r="J96" s="5"/>
      <c r="K96" s="5"/>
      <c r="L96" s="5"/>
      <c r="M96" s="5"/>
    </row>
    <row r="97" spans="3:13" s="2" customFormat="1" x14ac:dyDescent="0.4">
      <c r="C97" s="3"/>
      <c r="D97" s="3"/>
      <c r="E97" s="4"/>
      <c r="F97" s="4"/>
      <c r="G97" s="4"/>
      <c r="H97" s="4"/>
      <c r="I97" s="5"/>
      <c r="J97" s="5"/>
      <c r="K97" s="5"/>
      <c r="L97" s="5"/>
      <c r="M97" s="5"/>
    </row>
    <row r="98" spans="3:13" s="2" customFormat="1" x14ac:dyDescent="0.4">
      <c r="C98" s="3"/>
      <c r="D98" s="3"/>
      <c r="E98" s="4"/>
      <c r="F98" s="4"/>
      <c r="G98" s="4"/>
      <c r="H98" s="4"/>
      <c r="I98" s="5"/>
      <c r="J98" s="5"/>
      <c r="K98" s="5"/>
      <c r="L98" s="5"/>
      <c r="M98" s="5"/>
    </row>
    <row r="99" spans="3:13" s="2" customFormat="1" x14ac:dyDescent="0.4">
      <c r="C99" s="3"/>
      <c r="D99" s="3"/>
      <c r="E99" s="4"/>
      <c r="F99" s="4"/>
      <c r="G99" s="4"/>
      <c r="H99" s="4"/>
      <c r="I99" s="5"/>
      <c r="J99" s="5"/>
      <c r="K99" s="5"/>
      <c r="L99" s="5"/>
      <c r="M99" s="5"/>
    </row>
    <row r="100" spans="3:13" s="2" customFormat="1" x14ac:dyDescent="0.4">
      <c r="C100" s="3"/>
      <c r="D100" s="3"/>
      <c r="E100" s="4"/>
      <c r="F100" s="4"/>
      <c r="G100" s="4"/>
      <c r="H100" s="4"/>
      <c r="I100" s="5"/>
      <c r="J100" s="5"/>
      <c r="K100" s="5"/>
      <c r="L100" s="5"/>
      <c r="M100" s="5"/>
    </row>
    <row r="101" spans="3:13" s="2" customFormat="1" x14ac:dyDescent="0.4">
      <c r="C101" s="3"/>
      <c r="D101" s="3"/>
      <c r="E101" s="4"/>
      <c r="F101" s="4"/>
      <c r="G101" s="4"/>
      <c r="H101" s="4"/>
      <c r="I101" s="5"/>
      <c r="J101" s="5"/>
      <c r="K101" s="5"/>
      <c r="L101" s="5"/>
      <c r="M101" s="5"/>
    </row>
    <row r="102" spans="3:13" s="2" customFormat="1" x14ac:dyDescent="0.4">
      <c r="C102" s="3"/>
      <c r="D102" s="3"/>
      <c r="E102" s="4"/>
      <c r="F102" s="4"/>
      <c r="G102" s="4"/>
      <c r="H102" s="4"/>
      <c r="I102" s="5"/>
      <c r="J102" s="5"/>
      <c r="K102" s="5"/>
      <c r="L102" s="5"/>
      <c r="M102" s="5"/>
    </row>
    <row r="103" spans="3:13" s="2" customFormat="1" x14ac:dyDescent="0.4">
      <c r="C103" s="3"/>
      <c r="D103" s="3"/>
      <c r="E103" s="4"/>
      <c r="F103" s="4"/>
      <c r="G103" s="4"/>
      <c r="H103" s="4"/>
      <c r="I103" s="5"/>
      <c r="J103" s="5"/>
      <c r="K103" s="5"/>
      <c r="L103" s="5"/>
      <c r="M103" s="5"/>
    </row>
    <row r="104" spans="3:13" s="2" customFormat="1" x14ac:dyDescent="0.4">
      <c r="C104" s="3"/>
      <c r="D104" s="3"/>
      <c r="E104" s="4"/>
      <c r="F104" s="4"/>
      <c r="G104" s="4"/>
      <c r="H104" s="4"/>
      <c r="I104" s="5"/>
      <c r="J104" s="5"/>
      <c r="K104" s="5"/>
      <c r="L104" s="5"/>
      <c r="M104" s="5"/>
    </row>
    <row r="105" spans="3:13" s="2" customFormat="1" x14ac:dyDescent="0.4">
      <c r="C105" s="3"/>
      <c r="D105" s="3"/>
      <c r="E105" s="4"/>
      <c r="F105" s="4"/>
      <c r="G105" s="4"/>
      <c r="H105" s="4"/>
      <c r="I105" s="5"/>
      <c r="J105" s="5"/>
      <c r="K105" s="5"/>
      <c r="L105" s="5"/>
      <c r="M105" s="5"/>
    </row>
    <row r="106" spans="3:13" s="2" customFormat="1" x14ac:dyDescent="0.4">
      <c r="C106" s="3"/>
      <c r="D106" s="3"/>
      <c r="E106" s="4"/>
      <c r="F106" s="4"/>
      <c r="G106" s="4"/>
      <c r="H106" s="4"/>
      <c r="I106" s="5"/>
      <c r="J106" s="5"/>
      <c r="K106" s="5"/>
      <c r="L106" s="5"/>
      <c r="M106" s="5"/>
    </row>
    <row r="107" spans="3:13" s="2" customFormat="1" x14ac:dyDescent="0.4">
      <c r="C107" s="3"/>
      <c r="D107" s="3"/>
      <c r="E107" s="4"/>
      <c r="F107" s="4"/>
      <c r="G107" s="4"/>
      <c r="H107" s="4"/>
      <c r="I107" s="5"/>
      <c r="J107" s="5"/>
      <c r="K107" s="5"/>
      <c r="L107" s="5"/>
      <c r="M107" s="5"/>
    </row>
    <row r="108" spans="3:13" s="2" customFormat="1" x14ac:dyDescent="0.4">
      <c r="C108" s="3"/>
      <c r="D108" s="3"/>
      <c r="E108" s="4"/>
      <c r="F108" s="4"/>
      <c r="G108" s="4"/>
      <c r="H108" s="4"/>
      <c r="I108" s="5"/>
      <c r="J108" s="5"/>
      <c r="K108" s="5"/>
      <c r="L108" s="5"/>
      <c r="M108" s="5"/>
    </row>
    <row r="109" spans="3:13" s="2" customFormat="1" x14ac:dyDescent="0.4">
      <c r="C109" s="3"/>
      <c r="D109" s="3"/>
      <c r="E109" s="4"/>
      <c r="F109" s="4"/>
      <c r="G109" s="4"/>
      <c r="H109" s="4"/>
      <c r="I109" s="5"/>
      <c r="J109" s="5"/>
      <c r="K109" s="5"/>
      <c r="L109" s="5"/>
      <c r="M109" s="5"/>
    </row>
    <row r="110" spans="3:13" s="2" customFormat="1" x14ac:dyDescent="0.4">
      <c r="C110" s="3"/>
      <c r="D110" s="3"/>
      <c r="E110" s="4"/>
      <c r="F110" s="4"/>
      <c r="G110" s="4"/>
      <c r="H110" s="4"/>
      <c r="I110" s="5"/>
      <c r="J110" s="5"/>
      <c r="K110" s="5"/>
      <c r="L110" s="5"/>
      <c r="M110" s="5"/>
    </row>
    <row r="111" spans="3:13" s="2" customFormat="1" x14ac:dyDescent="0.4">
      <c r="C111" s="3"/>
      <c r="D111" s="3"/>
      <c r="E111" s="4"/>
      <c r="F111" s="4"/>
      <c r="G111" s="4"/>
      <c r="H111" s="4"/>
      <c r="I111" s="5"/>
      <c r="J111" s="5"/>
      <c r="K111" s="5"/>
      <c r="L111" s="5"/>
      <c r="M111" s="5"/>
    </row>
    <row r="112" spans="3:13" s="2" customFormat="1" x14ac:dyDescent="0.4">
      <c r="C112" s="3"/>
      <c r="D112" s="3"/>
      <c r="E112" s="4"/>
      <c r="F112" s="4"/>
      <c r="G112" s="4"/>
      <c r="H112" s="4"/>
      <c r="I112" s="5"/>
      <c r="J112" s="5"/>
      <c r="K112" s="5"/>
      <c r="L112" s="5"/>
      <c r="M112" s="5"/>
    </row>
    <row r="113" spans="3:13" s="2" customFormat="1" x14ac:dyDescent="0.4">
      <c r="C113" s="3"/>
      <c r="D113" s="3"/>
      <c r="E113" s="4"/>
      <c r="F113" s="4"/>
      <c r="G113" s="4"/>
      <c r="H113" s="4"/>
      <c r="I113" s="5"/>
      <c r="J113" s="5"/>
      <c r="K113" s="5"/>
      <c r="L113" s="5"/>
      <c r="M113" s="5"/>
    </row>
    <row r="114" spans="3:13" s="2" customFormat="1" x14ac:dyDescent="0.4">
      <c r="C114" s="3"/>
      <c r="D114" s="3"/>
      <c r="E114" s="4"/>
      <c r="F114" s="4"/>
      <c r="G114" s="4"/>
      <c r="H114" s="4"/>
      <c r="I114" s="5"/>
      <c r="J114" s="5"/>
      <c r="K114" s="5"/>
      <c r="L114" s="5"/>
      <c r="M114" s="5"/>
    </row>
    <row r="115" spans="3:13" s="2" customFormat="1" x14ac:dyDescent="0.4">
      <c r="C115" s="3"/>
      <c r="D115" s="3"/>
      <c r="E115" s="4"/>
      <c r="F115" s="4"/>
      <c r="G115" s="4"/>
      <c r="H115" s="4"/>
      <c r="I115" s="5"/>
      <c r="J115" s="5"/>
      <c r="K115" s="5"/>
      <c r="L115" s="5"/>
      <c r="M115" s="5"/>
    </row>
    <row r="116" spans="3:13" s="2" customFormat="1" x14ac:dyDescent="0.4">
      <c r="C116" s="3"/>
      <c r="D116" s="3"/>
      <c r="E116" s="4"/>
      <c r="F116" s="4"/>
      <c r="G116" s="4"/>
      <c r="H116" s="4"/>
      <c r="I116" s="5"/>
      <c r="J116" s="5"/>
      <c r="K116" s="5"/>
      <c r="L116" s="5"/>
      <c r="M116" s="5"/>
    </row>
    <row r="117" spans="3:13" s="2" customFormat="1" x14ac:dyDescent="0.4">
      <c r="C117" s="3"/>
      <c r="D117" s="3"/>
      <c r="E117" s="4"/>
      <c r="F117" s="4"/>
      <c r="G117" s="4"/>
      <c r="H117" s="4"/>
      <c r="I117" s="5"/>
      <c r="J117" s="5"/>
      <c r="K117" s="5"/>
      <c r="L117" s="5"/>
      <c r="M117" s="5"/>
    </row>
    <row r="118" spans="3:13" s="2" customFormat="1" x14ac:dyDescent="0.4">
      <c r="C118" s="3"/>
      <c r="D118" s="3"/>
      <c r="E118" s="4"/>
      <c r="F118" s="4"/>
      <c r="G118" s="4"/>
      <c r="H118" s="4"/>
      <c r="I118" s="5"/>
      <c r="J118" s="5"/>
      <c r="K118" s="5"/>
      <c r="L118" s="5"/>
      <c r="M118" s="5"/>
    </row>
    <row r="119" spans="3:13" s="2" customFormat="1" x14ac:dyDescent="0.4">
      <c r="C119" s="3"/>
      <c r="D119" s="3"/>
      <c r="E119" s="4"/>
      <c r="F119" s="4"/>
      <c r="G119" s="4"/>
      <c r="H119" s="4"/>
      <c r="I119" s="5"/>
      <c r="J119" s="5"/>
      <c r="K119" s="5"/>
      <c r="L119" s="5"/>
      <c r="M119" s="5"/>
    </row>
    <row r="120" spans="3:13" s="2" customFormat="1" x14ac:dyDescent="0.4">
      <c r="C120" s="3"/>
      <c r="D120" s="3"/>
      <c r="E120" s="4"/>
      <c r="F120" s="4"/>
      <c r="G120" s="4"/>
      <c r="H120" s="4"/>
      <c r="I120" s="5"/>
      <c r="J120" s="5"/>
      <c r="K120" s="5"/>
      <c r="L120" s="5"/>
      <c r="M120" s="5"/>
    </row>
    <row r="121" spans="3:13" s="2" customFormat="1" x14ac:dyDescent="0.4">
      <c r="C121" s="3"/>
      <c r="D121" s="3"/>
      <c r="E121" s="4"/>
      <c r="F121" s="4"/>
      <c r="G121" s="4"/>
      <c r="H121" s="4"/>
      <c r="I121" s="5"/>
      <c r="J121" s="5"/>
      <c r="K121" s="5"/>
      <c r="L121" s="5"/>
      <c r="M121" s="5"/>
    </row>
    <row r="122" spans="3:13" s="2" customFormat="1" x14ac:dyDescent="0.4">
      <c r="C122" s="3"/>
      <c r="D122" s="3"/>
      <c r="E122" s="4"/>
      <c r="F122" s="4"/>
      <c r="G122" s="4"/>
      <c r="H122" s="4"/>
      <c r="I122" s="5"/>
      <c r="J122" s="5"/>
      <c r="K122" s="5"/>
      <c r="L122" s="5"/>
      <c r="M122" s="5"/>
    </row>
    <row r="123" spans="3:13" s="2" customFormat="1" x14ac:dyDescent="0.4">
      <c r="C123" s="3"/>
      <c r="D123" s="3"/>
      <c r="E123" s="4"/>
      <c r="F123" s="4"/>
      <c r="G123" s="4"/>
      <c r="H123" s="4"/>
      <c r="I123" s="5"/>
      <c r="J123" s="5"/>
      <c r="K123" s="5"/>
      <c r="L123" s="5"/>
      <c r="M123" s="5"/>
    </row>
    <row r="124" spans="3:13" s="2" customFormat="1" x14ac:dyDescent="0.4">
      <c r="C124" s="3"/>
      <c r="D124" s="3"/>
      <c r="E124" s="4"/>
      <c r="F124" s="4"/>
      <c r="G124" s="4"/>
      <c r="H124" s="4"/>
      <c r="I124" s="5"/>
      <c r="J124" s="5"/>
      <c r="K124" s="5"/>
      <c r="L124" s="5"/>
      <c r="M124" s="5"/>
    </row>
    <row r="125" spans="3:13" s="2" customFormat="1" x14ac:dyDescent="0.4">
      <c r="C125" s="3"/>
      <c r="D125" s="3"/>
      <c r="E125" s="4"/>
      <c r="F125" s="4"/>
      <c r="G125" s="4"/>
      <c r="H125" s="4"/>
      <c r="I125" s="5"/>
      <c r="J125" s="5"/>
      <c r="K125" s="5"/>
      <c r="L125" s="5"/>
      <c r="M125" s="5"/>
    </row>
    <row r="126" spans="3:13" s="2" customFormat="1" x14ac:dyDescent="0.4">
      <c r="C126" s="3"/>
      <c r="D126" s="3"/>
      <c r="E126" s="4"/>
      <c r="F126" s="4"/>
      <c r="G126" s="4"/>
      <c r="H126" s="4"/>
      <c r="I126" s="5"/>
      <c r="J126" s="5"/>
      <c r="K126" s="5"/>
      <c r="L126" s="5"/>
      <c r="M126" s="5"/>
    </row>
    <row r="127" spans="3:13" s="2" customFormat="1" x14ac:dyDescent="0.4">
      <c r="C127" s="3"/>
      <c r="D127" s="3"/>
      <c r="E127" s="4"/>
      <c r="F127" s="4"/>
      <c r="G127" s="4"/>
      <c r="H127" s="4"/>
      <c r="I127" s="5"/>
      <c r="J127" s="5"/>
      <c r="K127" s="5"/>
      <c r="L127" s="5"/>
      <c r="M127" s="5"/>
    </row>
    <row r="128" spans="3:13" s="2" customFormat="1" x14ac:dyDescent="0.4">
      <c r="C128" s="3"/>
      <c r="D128" s="3"/>
      <c r="E128" s="4"/>
      <c r="F128" s="4"/>
      <c r="G128" s="4"/>
      <c r="H128" s="4"/>
      <c r="I128" s="5"/>
      <c r="J128" s="5"/>
      <c r="K128" s="5"/>
      <c r="L128" s="5"/>
      <c r="M128" s="5"/>
    </row>
    <row r="129" spans="3:13" s="2" customFormat="1" x14ac:dyDescent="0.4">
      <c r="C129" s="3"/>
      <c r="D129" s="3"/>
      <c r="E129" s="4"/>
      <c r="F129" s="4"/>
      <c r="G129" s="4"/>
      <c r="H129" s="4"/>
      <c r="I129" s="5"/>
      <c r="J129" s="5"/>
      <c r="K129" s="5"/>
      <c r="L129" s="5"/>
      <c r="M129" s="5"/>
    </row>
    <row r="130" spans="3:13" s="2" customFormat="1" x14ac:dyDescent="0.4">
      <c r="C130" s="3"/>
      <c r="D130" s="3"/>
      <c r="E130" s="4"/>
      <c r="F130" s="4"/>
      <c r="G130" s="4"/>
      <c r="H130" s="4"/>
      <c r="I130" s="5"/>
      <c r="J130" s="5"/>
      <c r="K130" s="5"/>
      <c r="L130" s="5"/>
      <c r="M130" s="5"/>
    </row>
    <row r="131" spans="3:13" s="2" customFormat="1" x14ac:dyDescent="0.4">
      <c r="C131" s="3"/>
      <c r="D131" s="3"/>
      <c r="E131" s="4"/>
      <c r="F131" s="4"/>
      <c r="G131" s="4"/>
      <c r="H131" s="4"/>
      <c r="I131" s="5"/>
      <c r="J131" s="5"/>
      <c r="K131" s="5"/>
      <c r="L131" s="5"/>
      <c r="M131" s="5"/>
    </row>
    <row r="132" spans="3:13" s="2" customFormat="1" x14ac:dyDescent="0.4">
      <c r="C132" s="3"/>
      <c r="D132" s="3"/>
      <c r="E132" s="4"/>
      <c r="F132" s="4"/>
      <c r="G132" s="4"/>
      <c r="H132" s="4"/>
      <c r="I132" s="5"/>
      <c r="J132" s="5"/>
      <c r="K132" s="5"/>
      <c r="L132" s="5"/>
      <c r="M132" s="5"/>
    </row>
    <row r="133" spans="3:13" s="2" customFormat="1" x14ac:dyDescent="0.4">
      <c r="C133" s="3"/>
      <c r="D133" s="3"/>
      <c r="E133" s="4"/>
      <c r="F133" s="4"/>
      <c r="G133" s="4"/>
      <c r="H133" s="4"/>
      <c r="I133" s="5"/>
      <c r="J133" s="5"/>
      <c r="K133" s="5"/>
      <c r="L133" s="5"/>
      <c r="M133" s="5"/>
    </row>
    <row r="134" spans="3:13" s="2" customFormat="1" x14ac:dyDescent="0.4">
      <c r="C134" s="3"/>
      <c r="D134" s="3"/>
      <c r="E134" s="4"/>
      <c r="F134" s="4"/>
      <c r="G134" s="4"/>
      <c r="H134" s="4"/>
      <c r="I134" s="5"/>
      <c r="J134" s="5"/>
      <c r="K134" s="5"/>
      <c r="L134" s="5"/>
      <c r="M134" s="5"/>
    </row>
    <row r="135" spans="3:13" s="2" customFormat="1" x14ac:dyDescent="0.4">
      <c r="C135" s="3"/>
      <c r="D135" s="3"/>
      <c r="E135" s="4"/>
      <c r="F135" s="4"/>
      <c r="G135" s="4"/>
      <c r="H135" s="4"/>
      <c r="I135" s="5"/>
      <c r="J135" s="5"/>
      <c r="K135" s="5"/>
      <c r="L135" s="5"/>
      <c r="M135" s="5"/>
    </row>
    <row r="136" spans="3:13" s="2" customFormat="1" x14ac:dyDescent="0.4">
      <c r="C136" s="3"/>
      <c r="D136" s="3"/>
      <c r="E136" s="4"/>
      <c r="F136" s="4"/>
      <c r="G136" s="4"/>
      <c r="H136" s="4"/>
      <c r="I136" s="5"/>
      <c r="J136" s="5"/>
      <c r="K136" s="5"/>
      <c r="L136" s="5"/>
      <c r="M136" s="5"/>
    </row>
    <row r="137" spans="3:13" s="2" customFormat="1" x14ac:dyDescent="0.4">
      <c r="C137" s="3"/>
      <c r="D137" s="3"/>
      <c r="E137" s="4"/>
      <c r="F137" s="4"/>
      <c r="G137" s="4"/>
      <c r="H137" s="4"/>
      <c r="I137" s="5"/>
      <c r="J137" s="5"/>
      <c r="K137" s="5"/>
      <c r="L137" s="5"/>
      <c r="M137" s="5"/>
    </row>
    <row r="138" spans="3:13" s="2" customFormat="1" x14ac:dyDescent="0.4">
      <c r="C138" s="3"/>
      <c r="D138" s="3"/>
      <c r="E138" s="4"/>
      <c r="F138" s="4"/>
      <c r="G138" s="4"/>
      <c r="H138" s="4"/>
      <c r="I138" s="5"/>
      <c r="J138" s="5"/>
      <c r="K138" s="5"/>
      <c r="L138" s="5"/>
      <c r="M138" s="5"/>
    </row>
    <row r="139" spans="3:13" s="2" customFormat="1" x14ac:dyDescent="0.4">
      <c r="C139" s="3"/>
      <c r="D139" s="3"/>
      <c r="E139" s="4"/>
      <c r="F139" s="4"/>
      <c r="G139" s="4"/>
      <c r="H139" s="4"/>
      <c r="I139" s="5"/>
      <c r="J139" s="5"/>
      <c r="K139" s="5"/>
      <c r="L139" s="5"/>
      <c r="M139" s="5"/>
    </row>
    <row r="140" spans="3:13" s="2" customFormat="1" x14ac:dyDescent="0.4">
      <c r="C140" s="3"/>
      <c r="D140" s="3"/>
      <c r="E140" s="4"/>
      <c r="F140" s="4"/>
      <c r="G140" s="4"/>
      <c r="H140" s="4"/>
      <c r="I140" s="5"/>
      <c r="J140" s="5"/>
      <c r="K140" s="5"/>
      <c r="L140" s="5"/>
      <c r="M140" s="5"/>
    </row>
    <row r="141" spans="3:13" s="2" customFormat="1" x14ac:dyDescent="0.4">
      <c r="C141" s="3"/>
      <c r="D141" s="3"/>
      <c r="E141" s="4"/>
      <c r="F141" s="4"/>
      <c r="G141" s="4"/>
      <c r="H141" s="4"/>
      <c r="I141" s="5"/>
      <c r="J141" s="5"/>
      <c r="K141" s="5"/>
      <c r="L141" s="5"/>
      <c r="M141" s="5"/>
    </row>
    <row r="142" spans="3:13" s="2" customFormat="1" x14ac:dyDescent="0.4">
      <c r="C142" s="3"/>
      <c r="D142" s="3"/>
      <c r="E142" s="4"/>
      <c r="F142" s="4"/>
      <c r="G142" s="4"/>
      <c r="H142" s="4"/>
      <c r="I142" s="5"/>
      <c r="J142" s="5"/>
      <c r="K142" s="5"/>
      <c r="L142" s="5"/>
      <c r="M142" s="5"/>
    </row>
    <row r="143" spans="3:13" s="2" customFormat="1" x14ac:dyDescent="0.4">
      <c r="C143" s="3"/>
      <c r="D143" s="3"/>
      <c r="E143" s="4"/>
      <c r="F143" s="4"/>
      <c r="G143" s="4"/>
      <c r="H143" s="4"/>
      <c r="I143" s="5"/>
      <c r="J143" s="5"/>
      <c r="K143" s="5"/>
      <c r="L143" s="5"/>
      <c r="M143" s="5"/>
    </row>
    <row r="144" spans="3:13" s="2" customFormat="1" x14ac:dyDescent="0.4">
      <c r="C144" s="3"/>
      <c r="D144" s="3"/>
      <c r="E144" s="4"/>
      <c r="F144" s="4"/>
      <c r="G144" s="4"/>
      <c r="H144" s="4"/>
      <c r="I144" s="5"/>
      <c r="J144" s="5"/>
      <c r="K144" s="5"/>
      <c r="L144" s="5"/>
      <c r="M144" s="5"/>
    </row>
    <row r="145" spans="3:13" s="2" customFormat="1" x14ac:dyDescent="0.4">
      <c r="C145" s="3"/>
      <c r="D145" s="3"/>
      <c r="E145" s="4"/>
      <c r="F145" s="4"/>
      <c r="G145" s="4"/>
      <c r="H145" s="4"/>
      <c r="I145" s="5"/>
      <c r="J145" s="5"/>
      <c r="K145" s="5"/>
      <c r="L145" s="5"/>
      <c r="M145" s="5"/>
    </row>
    <row r="146" spans="3:13" s="2" customFormat="1" x14ac:dyDescent="0.4">
      <c r="C146" s="3"/>
      <c r="D146" s="3"/>
      <c r="E146" s="4"/>
      <c r="F146" s="4"/>
      <c r="G146" s="4"/>
      <c r="H146" s="4"/>
      <c r="I146" s="5"/>
      <c r="J146" s="5"/>
      <c r="K146" s="5"/>
      <c r="L146" s="5"/>
      <c r="M146" s="5"/>
    </row>
    <row r="147" spans="3:13" s="2" customFormat="1" x14ac:dyDescent="0.4">
      <c r="C147" s="3"/>
      <c r="D147" s="3"/>
      <c r="E147" s="4"/>
      <c r="F147" s="4"/>
      <c r="G147" s="4"/>
      <c r="H147" s="4"/>
      <c r="I147" s="5"/>
      <c r="J147" s="5"/>
      <c r="K147" s="5"/>
      <c r="L147" s="5"/>
      <c r="M147" s="5"/>
    </row>
    <row r="148" spans="3:13" s="2" customFormat="1" x14ac:dyDescent="0.4">
      <c r="C148" s="3"/>
      <c r="D148" s="3"/>
      <c r="E148" s="4"/>
      <c r="F148" s="4"/>
      <c r="G148" s="4"/>
      <c r="H148" s="4"/>
      <c r="I148" s="5"/>
      <c r="J148" s="5"/>
      <c r="K148" s="5"/>
      <c r="L148" s="5"/>
      <c r="M148" s="5"/>
    </row>
    <row r="149" spans="3:13" s="2" customFormat="1" x14ac:dyDescent="0.4">
      <c r="C149" s="3"/>
      <c r="D149" s="3"/>
      <c r="E149" s="4"/>
      <c r="F149" s="4"/>
      <c r="G149" s="4"/>
      <c r="H149" s="4"/>
      <c r="I149" s="5"/>
      <c r="J149" s="5"/>
      <c r="K149" s="5"/>
      <c r="L149" s="5"/>
      <c r="M149" s="5"/>
    </row>
    <row r="150" spans="3:13" s="2" customFormat="1" x14ac:dyDescent="0.4">
      <c r="C150" s="3"/>
      <c r="D150" s="3"/>
      <c r="E150" s="4"/>
      <c r="F150" s="4"/>
      <c r="G150" s="4"/>
      <c r="H150" s="4"/>
      <c r="I150" s="5"/>
      <c r="J150" s="5"/>
      <c r="K150" s="5"/>
      <c r="L150" s="5"/>
      <c r="M150" s="5"/>
    </row>
    <row r="151" spans="3:13" s="2" customFormat="1" x14ac:dyDescent="0.4">
      <c r="C151" s="3"/>
      <c r="D151" s="3"/>
      <c r="E151" s="4"/>
      <c r="F151" s="4"/>
      <c r="G151" s="4"/>
      <c r="H151" s="4"/>
      <c r="I151" s="5"/>
      <c r="J151" s="5"/>
      <c r="K151" s="5"/>
      <c r="L151" s="5"/>
      <c r="M151" s="5"/>
    </row>
    <row r="152" spans="3:13" s="2" customFormat="1" x14ac:dyDescent="0.4">
      <c r="C152" s="3"/>
      <c r="D152" s="3"/>
      <c r="E152" s="4"/>
      <c r="F152" s="4"/>
      <c r="G152" s="4"/>
      <c r="H152" s="4"/>
      <c r="I152" s="5"/>
      <c r="J152" s="5"/>
      <c r="K152" s="5"/>
      <c r="L152" s="5"/>
      <c r="M152" s="5"/>
    </row>
    <row r="153" spans="3:13" s="2" customFormat="1" x14ac:dyDescent="0.4">
      <c r="C153" s="3"/>
      <c r="D153" s="3"/>
      <c r="E153" s="4"/>
      <c r="F153" s="4"/>
      <c r="G153" s="4"/>
      <c r="H153" s="4"/>
      <c r="I153" s="5"/>
      <c r="J153" s="5"/>
      <c r="K153" s="5"/>
      <c r="L153" s="5"/>
      <c r="M153" s="5"/>
    </row>
    <row r="154" spans="3:13" s="2" customFormat="1" x14ac:dyDescent="0.4">
      <c r="C154" s="3"/>
      <c r="D154" s="3"/>
      <c r="E154" s="4"/>
      <c r="F154" s="4"/>
      <c r="G154" s="4"/>
      <c r="H154" s="4"/>
      <c r="I154" s="5"/>
      <c r="J154" s="5"/>
      <c r="K154" s="5"/>
      <c r="L154" s="5"/>
      <c r="M154" s="5"/>
    </row>
    <row r="155" spans="3:13" s="2" customFormat="1" x14ac:dyDescent="0.4">
      <c r="C155" s="3"/>
      <c r="D155" s="3"/>
      <c r="E155" s="4"/>
      <c r="F155" s="4"/>
      <c r="G155" s="4"/>
      <c r="H155" s="4"/>
      <c r="I155" s="5"/>
      <c r="J155" s="5"/>
      <c r="K155" s="5"/>
      <c r="L155" s="5"/>
      <c r="M155" s="5"/>
    </row>
    <row r="156" spans="3:13" s="2" customFormat="1" x14ac:dyDescent="0.4">
      <c r="C156" s="3"/>
      <c r="D156" s="3"/>
      <c r="E156" s="4"/>
      <c r="F156" s="4"/>
      <c r="G156" s="4"/>
      <c r="H156" s="4"/>
      <c r="I156" s="5"/>
      <c r="J156" s="5"/>
      <c r="K156" s="5"/>
      <c r="L156" s="5"/>
      <c r="M156" s="5"/>
    </row>
    <row r="157" spans="3:13" s="2" customFormat="1" x14ac:dyDescent="0.4">
      <c r="C157" s="3"/>
      <c r="D157" s="3"/>
      <c r="E157" s="4"/>
      <c r="F157" s="4"/>
      <c r="G157" s="4"/>
      <c r="H157" s="4"/>
      <c r="I157" s="5"/>
      <c r="J157" s="5"/>
      <c r="K157" s="5"/>
      <c r="L157" s="5"/>
      <c r="M157" s="5"/>
    </row>
    <row r="158" spans="3:13" s="2" customFormat="1" x14ac:dyDescent="0.4">
      <c r="C158" s="3"/>
      <c r="D158" s="3"/>
      <c r="E158" s="4"/>
      <c r="F158" s="4"/>
      <c r="G158" s="4"/>
      <c r="H158" s="4"/>
      <c r="I158" s="5"/>
      <c r="J158" s="5"/>
      <c r="K158" s="5"/>
      <c r="L158" s="5"/>
      <c r="M158" s="5"/>
    </row>
    <row r="159" spans="3:13" s="2" customFormat="1" x14ac:dyDescent="0.4">
      <c r="C159" s="3"/>
      <c r="D159" s="3"/>
      <c r="E159" s="4"/>
      <c r="F159" s="4"/>
      <c r="G159" s="4"/>
      <c r="H159" s="4"/>
      <c r="I159" s="5"/>
      <c r="J159" s="5"/>
      <c r="K159" s="5"/>
      <c r="L159" s="5"/>
      <c r="M159" s="5"/>
    </row>
    <row r="160" spans="3:13" s="2" customFormat="1" x14ac:dyDescent="0.4">
      <c r="C160" s="3"/>
      <c r="D160" s="3"/>
      <c r="E160" s="4"/>
      <c r="F160" s="4"/>
      <c r="G160" s="4"/>
      <c r="H160" s="4"/>
      <c r="I160" s="5"/>
      <c r="J160" s="5"/>
      <c r="K160" s="5"/>
      <c r="L160" s="5"/>
      <c r="M160" s="5"/>
    </row>
    <row r="161" spans="3:13" s="2" customFormat="1" x14ac:dyDescent="0.4">
      <c r="C161" s="3"/>
      <c r="D161" s="3"/>
      <c r="E161" s="4"/>
      <c r="F161" s="4"/>
      <c r="G161" s="4"/>
      <c r="H161" s="4"/>
      <c r="I161" s="5"/>
      <c r="J161" s="5"/>
      <c r="K161" s="5"/>
      <c r="L161" s="5"/>
      <c r="M161" s="5"/>
    </row>
    <row r="162" spans="3:13" s="2" customFormat="1" x14ac:dyDescent="0.4">
      <c r="C162" s="3"/>
      <c r="D162" s="3"/>
      <c r="E162" s="4"/>
      <c r="F162" s="4"/>
      <c r="G162" s="4"/>
      <c r="H162" s="4"/>
      <c r="I162" s="5"/>
      <c r="J162" s="5"/>
      <c r="K162" s="5"/>
      <c r="L162" s="5"/>
      <c r="M162" s="5"/>
    </row>
    <row r="163" spans="3:13" s="2" customFormat="1" x14ac:dyDescent="0.4">
      <c r="C163" s="3"/>
      <c r="D163" s="3"/>
      <c r="E163" s="4"/>
      <c r="F163" s="4"/>
      <c r="G163" s="4"/>
      <c r="H163" s="4"/>
      <c r="I163" s="5"/>
      <c r="J163" s="5"/>
      <c r="K163" s="5"/>
      <c r="L163" s="5"/>
      <c r="M163" s="5"/>
    </row>
    <row r="164" spans="3:13" s="2" customFormat="1" x14ac:dyDescent="0.4">
      <c r="C164" s="3"/>
      <c r="D164" s="3"/>
      <c r="E164" s="4"/>
      <c r="F164" s="4"/>
      <c r="G164" s="4"/>
      <c r="H164" s="4"/>
      <c r="I164" s="5"/>
      <c r="J164" s="5"/>
      <c r="K164" s="5"/>
      <c r="L164" s="5"/>
      <c r="M164" s="5"/>
    </row>
    <row r="165" spans="3:13" s="2" customFormat="1" x14ac:dyDescent="0.4">
      <c r="C165" s="3"/>
      <c r="D165" s="3"/>
      <c r="E165" s="4"/>
      <c r="F165" s="4"/>
      <c r="G165" s="4"/>
      <c r="H165" s="4"/>
      <c r="I165" s="5"/>
      <c r="J165" s="5"/>
      <c r="K165" s="5"/>
      <c r="L165" s="5"/>
      <c r="M165" s="5"/>
    </row>
    <row r="166" spans="3:13" s="2" customFormat="1" x14ac:dyDescent="0.4">
      <c r="C166" s="3"/>
      <c r="D166" s="3"/>
      <c r="E166" s="4"/>
      <c r="F166" s="4"/>
      <c r="G166" s="4"/>
      <c r="H166" s="4"/>
      <c r="I166" s="5"/>
      <c r="J166" s="5"/>
      <c r="K166" s="5"/>
      <c r="L166" s="5"/>
      <c r="M166" s="5"/>
    </row>
    <row r="167" spans="3:13" s="2" customFormat="1" x14ac:dyDescent="0.4">
      <c r="C167" s="3"/>
      <c r="D167" s="3"/>
      <c r="E167" s="4"/>
      <c r="F167" s="4"/>
      <c r="G167" s="4"/>
      <c r="H167" s="4"/>
      <c r="I167" s="5"/>
      <c r="J167" s="5"/>
      <c r="K167" s="5"/>
      <c r="L167" s="5"/>
      <c r="M167" s="5"/>
    </row>
    <row r="168" spans="3:13" s="2" customFormat="1" x14ac:dyDescent="0.4">
      <c r="C168" s="3"/>
      <c r="D168" s="3"/>
      <c r="E168" s="4"/>
      <c r="F168" s="4"/>
      <c r="G168" s="4"/>
      <c r="H168" s="4"/>
      <c r="I168" s="5"/>
      <c r="J168" s="5"/>
      <c r="K168" s="5"/>
      <c r="L168" s="5"/>
      <c r="M168" s="5"/>
    </row>
    <row r="169" spans="3:13" s="2" customFormat="1" x14ac:dyDescent="0.4">
      <c r="C169" s="3"/>
      <c r="D169" s="3"/>
      <c r="E169" s="4"/>
      <c r="F169" s="4"/>
      <c r="G169" s="4"/>
      <c r="H169" s="4"/>
      <c r="I169" s="5"/>
      <c r="J169" s="5"/>
      <c r="K169" s="5"/>
      <c r="L169" s="5"/>
      <c r="M169" s="5"/>
    </row>
    <row r="170" spans="3:13" s="2" customFormat="1" x14ac:dyDescent="0.4">
      <c r="C170" s="3"/>
      <c r="D170" s="3"/>
      <c r="E170" s="4"/>
      <c r="F170" s="4"/>
      <c r="G170" s="4"/>
      <c r="H170" s="4"/>
      <c r="I170" s="5"/>
      <c r="J170" s="5"/>
      <c r="K170" s="5"/>
      <c r="L170" s="5"/>
      <c r="M170" s="5"/>
    </row>
    <row r="171" spans="3:13" s="2" customFormat="1" x14ac:dyDescent="0.4">
      <c r="C171" s="3"/>
      <c r="D171" s="3"/>
      <c r="E171" s="4"/>
      <c r="F171" s="4"/>
      <c r="G171" s="4"/>
      <c r="H171" s="4"/>
      <c r="I171" s="5"/>
      <c r="J171" s="5"/>
      <c r="K171" s="5"/>
      <c r="L171" s="5"/>
      <c r="M171" s="5"/>
    </row>
    <row r="172" spans="3:13" s="2" customFormat="1" x14ac:dyDescent="0.4">
      <c r="C172" s="3"/>
      <c r="D172" s="3"/>
      <c r="E172" s="4"/>
      <c r="F172" s="4"/>
      <c r="G172" s="4"/>
      <c r="H172" s="4"/>
      <c r="I172" s="5"/>
      <c r="J172" s="5"/>
      <c r="K172" s="5"/>
      <c r="L172" s="5"/>
      <c r="M172" s="5"/>
    </row>
    <row r="173" spans="3:13" s="2" customFormat="1" x14ac:dyDescent="0.4">
      <c r="C173" s="3"/>
      <c r="D173" s="3"/>
      <c r="E173" s="4"/>
      <c r="F173" s="4"/>
      <c r="G173" s="4"/>
      <c r="H173" s="4"/>
      <c r="I173" s="5"/>
      <c r="J173" s="5"/>
      <c r="K173" s="5"/>
      <c r="L173" s="5"/>
      <c r="M173" s="5"/>
    </row>
    <row r="174" spans="3:13" s="2" customFormat="1" x14ac:dyDescent="0.4">
      <c r="C174" s="3"/>
      <c r="D174" s="3"/>
      <c r="E174" s="4"/>
      <c r="F174" s="4"/>
      <c r="G174" s="4"/>
      <c r="H174" s="4"/>
      <c r="I174" s="5"/>
      <c r="J174" s="5"/>
      <c r="K174" s="5"/>
      <c r="L174" s="5"/>
      <c r="M174" s="5"/>
    </row>
    <row r="175" spans="3:13" s="2" customFormat="1" x14ac:dyDescent="0.4">
      <c r="C175" s="3"/>
      <c r="D175" s="3"/>
      <c r="E175" s="4"/>
      <c r="F175" s="4"/>
      <c r="G175" s="4"/>
      <c r="H175" s="4"/>
      <c r="I175" s="5"/>
      <c r="J175" s="5"/>
      <c r="K175" s="5"/>
      <c r="L175" s="5"/>
      <c r="M175" s="5"/>
    </row>
    <row r="176" spans="3:13" s="2" customFormat="1" x14ac:dyDescent="0.4">
      <c r="C176" s="3"/>
      <c r="D176" s="3"/>
      <c r="E176" s="4"/>
      <c r="F176" s="4"/>
      <c r="G176" s="4"/>
      <c r="H176" s="4"/>
      <c r="I176" s="5"/>
      <c r="J176" s="5"/>
      <c r="K176" s="5"/>
      <c r="L176" s="5"/>
      <c r="M176" s="5"/>
    </row>
    <row r="177" spans="3:13" s="2" customFormat="1" x14ac:dyDescent="0.4">
      <c r="C177" s="3"/>
      <c r="D177" s="3"/>
      <c r="E177" s="4"/>
      <c r="F177" s="4"/>
      <c r="G177" s="4"/>
      <c r="H177" s="4"/>
      <c r="I177" s="5"/>
      <c r="J177" s="5"/>
      <c r="K177" s="5"/>
      <c r="L177" s="5"/>
      <c r="M177" s="5"/>
    </row>
    <row r="178" spans="3:13" s="2" customFormat="1" x14ac:dyDescent="0.4">
      <c r="C178" s="3"/>
      <c r="D178" s="3"/>
      <c r="E178" s="4"/>
      <c r="F178" s="4"/>
      <c r="G178" s="4"/>
      <c r="H178" s="4"/>
      <c r="I178" s="5"/>
      <c r="J178" s="5"/>
      <c r="K178" s="5"/>
      <c r="L178" s="5"/>
      <c r="M178" s="5"/>
    </row>
    <row r="179" spans="3:13" s="2" customFormat="1" x14ac:dyDescent="0.4">
      <c r="C179" s="3"/>
      <c r="D179" s="3"/>
      <c r="E179" s="4"/>
      <c r="F179" s="4"/>
      <c r="G179" s="4"/>
      <c r="H179" s="4"/>
      <c r="I179" s="5"/>
      <c r="J179" s="5"/>
      <c r="K179" s="5"/>
      <c r="L179" s="5"/>
      <c r="M179" s="5"/>
    </row>
    <row r="180" spans="3:13" s="2" customFormat="1" x14ac:dyDescent="0.4">
      <c r="C180" s="3"/>
      <c r="D180" s="3"/>
      <c r="E180" s="4"/>
      <c r="F180" s="4"/>
      <c r="G180" s="4"/>
      <c r="H180" s="4"/>
      <c r="I180" s="5"/>
      <c r="J180" s="5"/>
      <c r="K180" s="5"/>
      <c r="L180" s="5"/>
      <c r="M180" s="5"/>
    </row>
    <row r="181" spans="3:13" s="2" customFormat="1" x14ac:dyDescent="0.4">
      <c r="C181" s="3"/>
      <c r="D181" s="3"/>
      <c r="E181" s="4"/>
      <c r="F181" s="4"/>
      <c r="G181" s="4"/>
      <c r="H181" s="4"/>
      <c r="I181" s="5"/>
      <c r="J181" s="5"/>
      <c r="K181" s="5"/>
      <c r="L181" s="5"/>
      <c r="M181" s="5"/>
    </row>
    <row r="182" spans="3:13" s="2" customFormat="1" x14ac:dyDescent="0.4">
      <c r="C182" s="3"/>
      <c r="D182" s="3"/>
      <c r="E182" s="4"/>
      <c r="F182" s="4"/>
      <c r="G182" s="4"/>
      <c r="H182" s="4"/>
      <c r="I182" s="5"/>
      <c r="J182" s="5"/>
      <c r="K182" s="5"/>
      <c r="L182" s="5"/>
      <c r="M182" s="5"/>
    </row>
    <row r="183" spans="3:13" s="2" customFormat="1" x14ac:dyDescent="0.4">
      <c r="C183" s="3"/>
      <c r="D183" s="3"/>
      <c r="E183" s="4"/>
      <c r="F183" s="4"/>
      <c r="G183" s="4"/>
      <c r="H183" s="4"/>
      <c r="I183" s="5"/>
      <c r="J183" s="5"/>
      <c r="K183" s="5"/>
      <c r="L183" s="5"/>
      <c r="M183" s="5"/>
    </row>
  </sheetData>
  <mergeCells count="14">
    <mergeCell ref="L5:M5"/>
    <mergeCell ref="H26:I26"/>
    <mergeCell ref="J26:K26"/>
    <mergeCell ref="L26:M26"/>
    <mergeCell ref="C16:C20"/>
    <mergeCell ref="C21:C25"/>
    <mergeCell ref="H5:I5"/>
    <mergeCell ref="J5:K5"/>
    <mergeCell ref="D5:E5"/>
    <mergeCell ref="C6:C10"/>
    <mergeCell ref="F5:G5"/>
    <mergeCell ref="C11:C15"/>
    <mergeCell ref="D26:E26"/>
    <mergeCell ref="F26:G26"/>
  </mergeCells>
  <hyperlinks>
    <hyperlink ref="D11" r:id="rId1" xr:uid="{69DC933F-B0A8-45A0-BE08-A6A9A73430F7}"/>
    <hyperlink ref="D16" r:id="rId2" xr:uid="{2C24B088-1E86-49A0-B9D7-FC1428EC9151}"/>
    <hyperlink ref="L19" r:id="rId3" xr:uid="{F3ED41E5-C051-496A-8CE4-C82181AA9F4F}"/>
    <hyperlink ref="D17" r:id="rId4" xr:uid="{A3077EAF-3E87-4550-B88E-7D28B01221B6}"/>
    <hyperlink ref="F11" r:id="rId5" xr:uid="{8F137F5F-4135-4C29-A56A-0A0DD74AC301}"/>
    <hyperlink ref="F16" r:id="rId6" xr:uid="{13108068-0FB0-433F-BA02-A5FC7091F716}"/>
    <hyperlink ref="H11" r:id="rId7" xr:uid="{F3840BC7-B092-4A94-9D4A-7B8F319E2B29}"/>
    <hyperlink ref="H16" r:id="rId8" xr:uid="{F0443A95-B0BD-4158-A5BA-42DA270476BB}"/>
    <hyperlink ref="L17" r:id="rId9" xr:uid="{C10B1A26-E411-4E13-AFD3-39B98E31E2D5}"/>
    <hyperlink ref="L16" r:id="rId10" xr:uid="{3AEB0EEF-76AC-4307-A5D4-1CF608B61547}"/>
    <hyperlink ref="L21" r:id="rId11" xr:uid="{6CA5DB7E-5F05-441D-97C7-119F99DB8FA7}"/>
    <hyperlink ref="L22" r:id="rId12" xr:uid="{A5D165B6-D485-4EEC-8715-890C43FCE657}"/>
    <hyperlink ref="F17" r:id="rId13" display="MP263" xr:uid="{E26A5250-CC4C-432E-B81E-BB5ED99919A5}"/>
    <hyperlink ref="F18" r:id="rId14" display="MP244" xr:uid="{E441153B-8EF3-4514-856D-EA2F8918C997}"/>
    <hyperlink ref="L18" r:id="rId15" xr:uid="{F8A95D4F-EB6F-456C-B86D-795A90ABF0B6}"/>
    <hyperlink ref="F22" r:id="rId16" xr:uid="{5287D0AC-E6C1-4351-BEE5-585E6893A1A0}"/>
    <hyperlink ref="F21" r:id="rId17" xr:uid="{2E37607C-9D5D-4794-973B-B4246CE16959}"/>
    <hyperlink ref="J21" r:id="rId18" xr:uid="{25DADDA0-BA99-46A4-BA20-373EFFD20AB2}"/>
    <hyperlink ref="H22" r:id="rId19" xr:uid="{09EFD0D3-E664-4F82-A282-C88203838F90}"/>
    <hyperlink ref="H17" r:id="rId20" xr:uid="{5AC7A42C-646E-473B-959A-F419FCA6D2B6}"/>
    <hyperlink ref="L23" r:id="rId21" xr:uid="{E667DAB1-F22E-4A92-B362-D6BA9706A2F6}"/>
    <hyperlink ref="L24" r:id="rId22" xr:uid="{B7E06527-AA24-458E-86E4-35ACBAFD57AE}"/>
    <hyperlink ref="J11" r:id="rId23" xr:uid="{1AA32A26-7336-401E-A742-0FEAF98B6BA7}"/>
    <hyperlink ref="F12" r:id="rId24" display="MP169" xr:uid="{A28ED46B-235E-433F-968B-B6B7FB5DA10A}"/>
    <hyperlink ref="J12" r:id="rId25" display="DP262" xr:uid="{51DDAAAB-58CC-48F3-BE26-06588DF68A65}"/>
    <hyperlink ref="J17" r:id="rId26" xr:uid="{FF5E3AAB-B7A7-4AEF-A5F6-523F2206344F}"/>
    <hyperlink ref="J16" r:id="rId27" xr:uid="{35E88C94-7B14-457E-B4D9-27181CBB604F}"/>
    <hyperlink ref="D21" r:id="rId28" xr:uid="{18237E49-AA52-461C-AD07-BE82D278EB42}"/>
    <hyperlink ref="H23" r:id="rId29" xr:uid="{FA7B809A-8538-494F-8F73-FEB564EF64A8}"/>
    <hyperlink ref="D22" r:id="rId30" xr:uid="{51211AFF-3F1D-4DFF-84E7-7FF23C39EE27}"/>
  </hyperlinks>
  <pageMargins left="0.70866141732283472" right="0.70866141732283472" top="0.74803149606299213" bottom="0.74803149606299213" header="0.31496062992125984" footer="0.31496062992125984"/>
  <pageSetup paperSize="9" scale="43" orientation="portrait" r:id="rId31"/>
  <drawing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43"/>
  <sheetViews>
    <sheetView tabSelected="1" zoomScale="90" zoomScaleNormal="90" workbookViewId="0">
      <selection activeCell="H30" sqref="H30"/>
    </sheetView>
  </sheetViews>
  <sheetFormatPr defaultRowHeight="14.5" x14ac:dyDescent="0.35"/>
  <cols>
    <col min="13" max="13" width="62" customWidth="1"/>
    <col min="14" max="14" width="19.81640625" customWidth="1"/>
  </cols>
  <sheetData>
    <row r="1" spans="1:23" ht="25" x14ac:dyDescent="0.35">
      <c r="A1" s="28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3" ht="20.5" thickBot="1" x14ac:dyDescent="0.45">
      <c r="A2" s="29" t="s">
        <v>40</v>
      </c>
      <c r="B2" s="1"/>
      <c r="C2" s="1"/>
      <c r="D2" s="1"/>
      <c r="E2" s="91"/>
      <c r="F2" s="1"/>
      <c r="G2" s="1"/>
      <c r="H2" s="1"/>
      <c r="J2" s="1"/>
      <c r="K2" s="1"/>
      <c r="L2" s="22" t="s">
        <v>41</v>
      </c>
      <c r="M2" s="22" t="s">
        <v>42</v>
      </c>
      <c r="N2" s="23" t="s">
        <v>43</v>
      </c>
      <c r="O2" s="22" t="s">
        <v>44</v>
      </c>
      <c r="P2" s="22" t="s">
        <v>45</v>
      </c>
      <c r="Q2" s="22" t="s">
        <v>46</v>
      </c>
      <c r="R2" s="22" t="s">
        <v>47</v>
      </c>
      <c r="S2" s="22" t="s">
        <v>48</v>
      </c>
      <c r="T2" s="22" t="s">
        <v>49</v>
      </c>
      <c r="U2" s="22" t="s">
        <v>50</v>
      </c>
      <c r="V2" s="22" t="s">
        <v>51</v>
      </c>
      <c r="W2" s="22" t="s">
        <v>52</v>
      </c>
    </row>
    <row r="3" spans="1:23" ht="14.5" customHeight="1" x14ac:dyDescent="0.35">
      <c r="A3" s="171">
        <v>3</v>
      </c>
      <c r="B3" s="98"/>
      <c r="C3" s="99"/>
      <c r="D3" s="100" t="s">
        <v>53</v>
      </c>
      <c r="E3" s="101"/>
      <c r="F3" s="88"/>
      <c r="G3" s="69"/>
      <c r="H3" s="70"/>
      <c r="I3" s="71"/>
      <c r="J3" s="102"/>
      <c r="K3" s="102"/>
      <c r="L3" s="103" t="s">
        <v>54</v>
      </c>
      <c r="M3" s="25" t="s">
        <v>55</v>
      </c>
      <c r="N3" s="25">
        <v>43718</v>
      </c>
      <c r="O3" s="26" t="s">
        <v>56</v>
      </c>
      <c r="P3" s="26">
        <v>1</v>
      </c>
      <c r="Q3" s="26">
        <v>2</v>
      </c>
      <c r="R3" s="26">
        <v>1</v>
      </c>
      <c r="S3" s="26">
        <v>1</v>
      </c>
      <c r="T3" s="26">
        <v>0</v>
      </c>
      <c r="U3" s="104">
        <v>1</v>
      </c>
      <c r="V3" s="105" t="s">
        <v>57</v>
      </c>
      <c r="W3" s="26" t="s">
        <v>58</v>
      </c>
    </row>
    <row r="4" spans="1:23" ht="14.5" customHeight="1" x14ac:dyDescent="0.35">
      <c r="A4" s="171"/>
      <c r="B4" s="106"/>
      <c r="C4" s="107"/>
      <c r="D4" s="108"/>
      <c r="E4" s="109"/>
      <c r="F4" s="89"/>
      <c r="G4" s="73"/>
      <c r="H4" s="74"/>
      <c r="I4" s="75"/>
      <c r="J4" s="102"/>
      <c r="K4" s="102"/>
      <c r="L4" s="103" t="s">
        <v>59</v>
      </c>
      <c r="M4" s="25" t="s">
        <v>60</v>
      </c>
      <c r="N4" s="25">
        <v>43781</v>
      </c>
      <c r="O4" s="26" t="s">
        <v>56</v>
      </c>
      <c r="P4" s="26">
        <v>2</v>
      </c>
      <c r="Q4" s="26">
        <v>2</v>
      </c>
      <c r="R4" s="26">
        <v>0</v>
      </c>
      <c r="S4" s="26">
        <v>2</v>
      </c>
      <c r="T4" s="26">
        <v>1</v>
      </c>
      <c r="U4" s="104">
        <v>0</v>
      </c>
      <c r="V4" s="105" t="s">
        <v>61</v>
      </c>
      <c r="W4" s="26" t="s">
        <v>58</v>
      </c>
    </row>
    <row r="5" spans="1:23" ht="14.5" customHeight="1" x14ac:dyDescent="0.35">
      <c r="A5" s="171"/>
      <c r="B5" s="106"/>
      <c r="C5" s="107"/>
      <c r="D5" s="108"/>
      <c r="E5" s="109"/>
      <c r="F5" s="89"/>
      <c r="G5" s="73"/>
      <c r="H5" s="74"/>
      <c r="I5" s="75"/>
      <c r="J5" s="102"/>
      <c r="K5" s="102"/>
      <c r="L5" s="103" t="s">
        <v>62</v>
      </c>
      <c r="M5" s="25" t="s">
        <v>63</v>
      </c>
      <c r="N5" s="25">
        <v>44032</v>
      </c>
      <c r="O5" s="26" t="s">
        <v>64</v>
      </c>
      <c r="P5" s="26">
        <v>1</v>
      </c>
      <c r="Q5" s="26">
        <v>2</v>
      </c>
      <c r="R5" s="26">
        <v>2</v>
      </c>
      <c r="S5" s="26">
        <v>2</v>
      </c>
      <c r="T5" s="26">
        <v>1</v>
      </c>
      <c r="U5" s="104">
        <v>0</v>
      </c>
      <c r="V5" s="105" t="s">
        <v>65</v>
      </c>
      <c r="W5" s="26" t="s">
        <v>58</v>
      </c>
    </row>
    <row r="6" spans="1:23" ht="14.5" customHeight="1" x14ac:dyDescent="0.35">
      <c r="A6" s="171"/>
      <c r="B6" s="106"/>
      <c r="C6" s="107"/>
      <c r="D6" s="108"/>
      <c r="E6" s="109"/>
      <c r="F6" s="89"/>
      <c r="G6" s="73"/>
      <c r="H6" s="74"/>
      <c r="I6" s="75"/>
      <c r="J6" s="102"/>
      <c r="K6" s="102"/>
      <c r="L6" s="110" t="s">
        <v>66</v>
      </c>
      <c r="M6" s="25" t="s">
        <v>67</v>
      </c>
      <c r="N6" s="25">
        <v>44343</v>
      </c>
      <c r="O6" s="26" t="s">
        <v>64</v>
      </c>
      <c r="P6" s="26">
        <v>0</v>
      </c>
      <c r="Q6" s="26">
        <v>2</v>
      </c>
      <c r="R6" s="26">
        <v>2</v>
      </c>
      <c r="S6" s="26">
        <v>1</v>
      </c>
      <c r="T6" s="26">
        <v>0</v>
      </c>
      <c r="U6" s="104">
        <v>0</v>
      </c>
      <c r="V6" s="105" t="s">
        <v>57</v>
      </c>
      <c r="W6" s="26" t="s">
        <v>73</v>
      </c>
    </row>
    <row r="7" spans="1:23" ht="14.5" customHeight="1" x14ac:dyDescent="0.35">
      <c r="A7" s="171"/>
      <c r="B7" s="106"/>
      <c r="C7" s="107"/>
      <c r="D7" s="108"/>
      <c r="E7" s="109"/>
      <c r="F7" s="89"/>
      <c r="G7" s="73"/>
      <c r="H7" s="74"/>
      <c r="I7" s="75"/>
      <c r="J7" s="102"/>
      <c r="K7" s="102"/>
      <c r="L7" s="110" t="s">
        <v>68</v>
      </c>
      <c r="M7" s="25" t="s">
        <v>69</v>
      </c>
      <c r="N7" s="25">
        <v>44361</v>
      </c>
      <c r="O7" s="26" t="s">
        <v>56</v>
      </c>
      <c r="P7" s="26">
        <v>3</v>
      </c>
      <c r="Q7" s="26">
        <v>2</v>
      </c>
      <c r="R7" s="26">
        <v>0</v>
      </c>
      <c r="S7" s="26">
        <v>2</v>
      </c>
      <c r="T7" s="26">
        <v>1</v>
      </c>
      <c r="U7" s="104">
        <v>1</v>
      </c>
      <c r="V7" s="105" t="s">
        <v>61</v>
      </c>
      <c r="W7" s="26" t="s">
        <v>70</v>
      </c>
    </row>
    <row r="8" spans="1:23" ht="14.5" customHeight="1" x14ac:dyDescent="0.35">
      <c r="A8" s="171"/>
      <c r="B8" s="106"/>
      <c r="C8" s="107"/>
      <c r="D8" s="111"/>
      <c r="E8" s="112"/>
      <c r="F8" s="90"/>
      <c r="G8" s="77"/>
      <c r="H8" s="150"/>
      <c r="I8" s="75"/>
      <c r="J8" s="102"/>
      <c r="K8" s="102"/>
      <c r="L8" s="103" t="s">
        <v>71</v>
      </c>
      <c r="M8" s="25" t="s">
        <v>72</v>
      </c>
      <c r="N8" s="25">
        <v>44459</v>
      </c>
      <c r="O8" s="26" t="s">
        <v>64</v>
      </c>
      <c r="P8" s="26">
        <v>1</v>
      </c>
      <c r="Q8" s="26">
        <v>1</v>
      </c>
      <c r="R8" s="26">
        <v>2</v>
      </c>
      <c r="S8" s="26">
        <v>2</v>
      </c>
      <c r="T8" s="26">
        <v>1</v>
      </c>
      <c r="U8" s="104">
        <v>0</v>
      </c>
      <c r="V8" s="105">
        <v>1</v>
      </c>
      <c r="W8" s="26" t="s">
        <v>73</v>
      </c>
    </row>
    <row r="9" spans="1:23" ht="14.5" customHeight="1" x14ac:dyDescent="0.35">
      <c r="A9" s="171">
        <v>2</v>
      </c>
      <c r="B9" s="113" t="s">
        <v>137</v>
      </c>
      <c r="C9" s="114"/>
      <c r="D9" s="118" t="s">
        <v>79</v>
      </c>
      <c r="E9" s="116"/>
      <c r="F9" s="117" t="s">
        <v>74</v>
      </c>
      <c r="G9" s="117"/>
      <c r="H9" s="108" t="s">
        <v>75</v>
      </c>
      <c r="I9" s="78"/>
      <c r="J9" s="102"/>
      <c r="K9" s="102"/>
      <c r="L9" s="103" t="s">
        <v>76</v>
      </c>
      <c r="M9" s="25" t="s">
        <v>77</v>
      </c>
      <c r="N9" s="25">
        <v>44572</v>
      </c>
      <c r="O9" s="26" t="s">
        <v>64</v>
      </c>
      <c r="P9" s="26">
        <v>0</v>
      </c>
      <c r="Q9" s="26">
        <v>1</v>
      </c>
      <c r="R9" s="26">
        <v>1</v>
      </c>
      <c r="S9" s="26">
        <v>0</v>
      </c>
      <c r="T9" s="26">
        <v>0</v>
      </c>
      <c r="U9" s="104">
        <v>0</v>
      </c>
      <c r="V9" s="105" t="s">
        <v>78</v>
      </c>
      <c r="W9" s="26" t="s">
        <v>73</v>
      </c>
    </row>
    <row r="10" spans="1:23" ht="14.5" customHeight="1" x14ac:dyDescent="0.35">
      <c r="A10" s="171"/>
      <c r="B10" s="106"/>
      <c r="C10" s="107"/>
      <c r="D10" s="118"/>
      <c r="E10" s="116"/>
      <c r="F10" s="119" t="s">
        <v>103</v>
      </c>
      <c r="G10" s="119"/>
      <c r="H10" s="120" t="s">
        <v>80</v>
      </c>
      <c r="I10" s="79"/>
      <c r="J10" s="102"/>
      <c r="K10" s="102"/>
      <c r="L10" s="121" t="s">
        <v>81</v>
      </c>
      <c r="M10" s="25" t="s">
        <v>82</v>
      </c>
      <c r="N10" s="25">
        <v>44691</v>
      </c>
      <c r="O10" s="26" t="s">
        <v>56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104">
        <v>0</v>
      </c>
      <c r="V10" s="105" t="s">
        <v>78</v>
      </c>
      <c r="W10" s="26" t="s">
        <v>73</v>
      </c>
    </row>
    <row r="11" spans="1:23" ht="14.5" customHeight="1" x14ac:dyDescent="0.35">
      <c r="A11" s="171"/>
      <c r="B11" s="106"/>
      <c r="C11" s="107"/>
      <c r="D11" s="118"/>
      <c r="E11" s="116"/>
      <c r="F11" s="119"/>
      <c r="G11" s="119"/>
      <c r="H11" s="72"/>
      <c r="I11" s="79"/>
      <c r="J11" s="102"/>
      <c r="K11" s="102"/>
      <c r="L11" s="103" t="s">
        <v>84</v>
      </c>
      <c r="M11" s="25" t="s">
        <v>85</v>
      </c>
      <c r="N11" s="25">
        <v>44691</v>
      </c>
      <c r="O11" s="26" t="s">
        <v>64</v>
      </c>
      <c r="P11" s="26">
        <v>2</v>
      </c>
      <c r="Q11" s="26">
        <v>2</v>
      </c>
      <c r="R11" s="26">
        <v>1</v>
      </c>
      <c r="S11" s="26">
        <v>2</v>
      </c>
      <c r="T11" s="26">
        <v>0</v>
      </c>
      <c r="U11" s="104">
        <v>0</v>
      </c>
      <c r="V11" s="105">
        <v>1</v>
      </c>
      <c r="W11" s="26" t="s">
        <v>73</v>
      </c>
    </row>
    <row r="12" spans="1:23" ht="14.5" customHeight="1" x14ac:dyDescent="0.35">
      <c r="A12" s="171"/>
      <c r="B12" s="106"/>
      <c r="C12" s="107"/>
      <c r="D12" s="118"/>
      <c r="E12" s="116"/>
      <c r="F12" s="119"/>
      <c r="G12" s="119"/>
      <c r="H12" s="72"/>
      <c r="I12" s="79"/>
      <c r="J12" s="102"/>
      <c r="K12" s="102"/>
      <c r="L12" s="103" t="s">
        <v>86</v>
      </c>
      <c r="M12" s="25" t="s">
        <v>87</v>
      </c>
      <c r="N12" s="25">
        <v>44691</v>
      </c>
      <c r="O12" s="26" t="s">
        <v>56</v>
      </c>
      <c r="P12" s="24">
        <v>2</v>
      </c>
      <c r="Q12" s="24">
        <v>3</v>
      </c>
      <c r="R12" s="24">
        <v>1</v>
      </c>
      <c r="S12" s="24">
        <v>2</v>
      </c>
      <c r="T12" s="24">
        <v>0</v>
      </c>
      <c r="U12" s="81">
        <v>1</v>
      </c>
      <c r="V12" s="105" t="s">
        <v>65</v>
      </c>
      <c r="W12" s="26" t="s">
        <v>58</v>
      </c>
    </row>
    <row r="13" spans="1:23" ht="14.5" customHeight="1" x14ac:dyDescent="0.35">
      <c r="A13" s="171"/>
      <c r="B13" s="106"/>
      <c r="C13" s="107"/>
      <c r="D13" s="118"/>
      <c r="E13" s="116"/>
      <c r="F13" s="119"/>
      <c r="G13" s="119"/>
      <c r="H13" s="72"/>
      <c r="I13" s="79"/>
      <c r="J13" s="102"/>
      <c r="K13" s="102"/>
      <c r="L13" s="121" t="s">
        <v>53</v>
      </c>
      <c r="M13" s="25" t="s">
        <v>88</v>
      </c>
      <c r="N13" s="25">
        <v>44834</v>
      </c>
      <c r="O13" s="26" t="s">
        <v>56</v>
      </c>
      <c r="P13" s="26">
        <v>1</v>
      </c>
      <c r="Q13" s="26">
        <v>2</v>
      </c>
      <c r="R13" s="26">
        <v>3</v>
      </c>
      <c r="S13" s="26">
        <v>0</v>
      </c>
      <c r="T13" s="26">
        <v>0</v>
      </c>
      <c r="U13" s="104">
        <v>3</v>
      </c>
      <c r="V13" s="105" t="s">
        <v>57</v>
      </c>
      <c r="W13" s="26" t="s">
        <v>70</v>
      </c>
    </row>
    <row r="14" spans="1:23" ht="14.5" customHeight="1" x14ac:dyDescent="0.35">
      <c r="A14" s="171"/>
      <c r="B14" s="122"/>
      <c r="C14" s="123"/>
      <c r="D14" s="124"/>
      <c r="E14" s="125"/>
      <c r="F14" s="126"/>
      <c r="G14" s="126"/>
      <c r="H14" s="76"/>
      <c r="I14" s="80"/>
      <c r="J14" s="102"/>
      <c r="K14" s="102"/>
      <c r="L14" s="121" t="s">
        <v>89</v>
      </c>
      <c r="M14" s="25" t="s">
        <v>90</v>
      </c>
      <c r="N14" s="25">
        <v>44844</v>
      </c>
      <c r="O14" s="26" t="s">
        <v>56</v>
      </c>
      <c r="P14" s="26">
        <v>0</v>
      </c>
      <c r="Q14" s="26">
        <v>1</v>
      </c>
      <c r="R14" s="26">
        <v>1</v>
      </c>
      <c r="S14" s="26">
        <v>0</v>
      </c>
      <c r="T14" s="26">
        <v>1</v>
      </c>
      <c r="U14" s="104">
        <v>1</v>
      </c>
      <c r="V14" s="105" t="s">
        <v>57</v>
      </c>
      <c r="W14" s="26" t="s">
        <v>58</v>
      </c>
    </row>
    <row r="15" spans="1:23" ht="14.5" customHeight="1" x14ac:dyDescent="0.35">
      <c r="A15" s="171">
        <v>1</v>
      </c>
      <c r="B15" s="127" t="s">
        <v>91</v>
      </c>
      <c r="C15" s="127"/>
      <c r="D15" s="115" t="s">
        <v>54</v>
      </c>
      <c r="E15" s="116"/>
      <c r="F15" s="107" t="s">
        <v>86</v>
      </c>
      <c r="G15" s="114"/>
      <c r="H15" s="128" t="s">
        <v>68</v>
      </c>
      <c r="I15" s="129"/>
      <c r="J15" s="102"/>
      <c r="K15" s="102"/>
      <c r="L15" s="121" t="s">
        <v>75</v>
      </c>
      <c r="M15" s="25" t="s">
        <v>93</v>
      </c>
      <c r="N15" s="25">
        <v>44935</v>
      </c>
      <c r="O15" s="26" t="s">
        <v>56</v>
      </c>
      <c r="P15" s="26">
        <v>3</v>
      </c>
      <c r="Q15" s="26">
        <v>2</v>
      </c>
      <c r="R15" s="26">
        <v>0</v>
      </c>
      <c r="S15" s="26">
        <v>2</v>
      </c>
      <c r="T15" s="26">
        <v>0</v>
      </c>
      <c r="U15" s="104">
        <v>2</v>
      </c>
      <c r="V15" s="105" t="s">
        <v>61</v>
      </c>
      <c r="W15" s="26" t="s">
        <v>70</v>
      </c>
    </row>
    <row r="16" spans="1:23" ht="14.5" customHeight="1" x14ac:dyDescent="0.35">
      <c r="A16" s="171"/>
      <c r="B16" s="130" t="s">
        <v>95</v>
      </c>
      <c r="C16" s="130"/>
      <c r="D16" s="118" t="s">
        <v>89</v>
      </c>
      <c r="E16" s="116"/>
      <c r="F16" s="107" t="s">
        <v>96</v>
      </c>
      <c r="G16" s="107"/>
      <c r="H16" s="108"/>
      <c r="I16" s="131"/>
      <c r="J16" s="102"/>
      <c r="K16" s="102"/>
      <c r="L16" s="121" t="s">
        <v>97</v>
      </c>
      <c r="M16" s="25" t="s">
        <v>98</v>
      </c>
      <c r="N16" s="25">
        <v>44971</v>
      </c>
      <c r="O16" s="26" t="s">
        <v>64</v>
      </c>
      <c r="P16" s="26">
        <v>0</v>
      </c>
      <c r="Q16" s="26">
        <v>0</v>
      </c>
      <c r="R16" s="26">
        <v>0</v>
      </c>
      <c r="S16" s="26">
        <v>1</v>
      </c>
      <c r="T16" s="26">
        <v>0</v>
      </c>
      <c r="U16" s="104">
        <v>0</v>
      </c>
      <c r="V16" s="105" t="s">
        <v>78</v>
      </c>
      <c r="W16" s="26" t="s">
        <v>73</v>
      </c>
    </row>
    <row r="17" spans="1:23" ht="14.5" customHeight="1" x14ac:dyDescent="0.35">
      <c r="A17" s="171"/>
      <c r="B17" s="130" t="s">
        <v>99</v>
      </c>
      <c r="C17" s="130"/>
      <c r="D17" s="118" t="s">
        <v>102</v>
      </c>
      <c r="E17" s="116"/>
      <c r="F17" s="107" t="s">
        <v>139</v>
      </c>
      <c r="G17" s="107"/>
      <c r="H17" s="108"/>
      <c r="I17" s="131"/>
      <c r="J17" s="102"/>
      <c r="K17" s="102"/>
      <c r="L17" s="121" t="s">
        <v>91</v>
      </c>
      <c r="M17" s="25" t="s">
        <v>101</v>
      </c>
      <c r="N17" s="25">
        <v>44971</v>
      </c>
      <c r="O17" s="26" t="s">
        <v>56</v>
      </c>
      <c r="P17" s="26">
        <v>0</v>
      </c>
      <c r="Q17" s="26">
        <v>0</v>
      </c>
      <c r="R17" s="26">
        <v>0</v>
      </c>
      <c r="S17" s="26">
        <v>2</v>
      </c>
      <c r="T17" s="26">
        <v>0</v>
      </c>
      <c r="U17" s="104">
        <v>1</v>
      </c>
      <c r="V17" s="105" t="s">
        <v>78</v>
      </c>
      <c r="W17" s="26" t="s">
        <v>73</v>
      </c>
    </row>
    <row r="18" spans="1:23" ht="14.5" customHeight="1" x14ac:dyDescent="0.35">
      <c r="A18" s="171"/>
      <c r="B18" s="130" t="s">
        <v>104</v>
      </c>
      <c r="C18" s="130"/>
      <c r="D18" s="118" t="s">
        <v>105</v>
      </c>
      <c r="E18" s="116"/>
      <c r="F18" s="107"/>
      <c r="G18" s="107"/>
      <c r="H18" s="108"/>
      <c r="I18" s="131"/>
      <c r="J18" s="102"/>
      <c r="K18" s="102"/>
      <c r="L18" s="121" t="s">
        <v>109</v>
      </c>
      <c r="M18" s="25" t="s">
        <v>110</v>
      </c>
      <c r="N18" s="25">
        <v>45051</v>
      </c>
      <c r="O18" s="26" t="s">
        <v>56</v>
      </c>
      <c r="P18" s="26">
        <v>0</v>
      </c>
      <c r="Q18" s="26">
        <v>0</v>
      </c>
      <c r="R18" s="26">
        <v>1</v>
      </c>
      <c r="S18" s="26">
        <v>1</v>
      </c>
      <c r="T18" s="26">
        <v>0</v>
      </c>
      <c r="U18" s="104">
        <v>0</v>
      </c>
      <c r="V18" s="105">
        <v>1</v>
      </c>
      <c r="W18" s="26" t="s">
        <v>73</v>
      </c>
    </row>
    <row r="19" spans="1:23" ht="14.5" customHeight="1" x14ac:dyDescent="0.35">
      <c r="A19" s="171"/>
      <c r="B19" s="130" t="s">
        <v>141</v>
      </c>
      <c r="C19" s="130"/>
      <c r="D19" s="118" t="s">
        <v>92</v>
      </c>
      <c r="E19" s="116"/>
      <c r="F19" s="107"/>
      <c r="G19" s="107"/>
      <c r="H19" s="108"/>
      <c r="I19" s="131"/>
      <c r="J19" s="102"/>
      <c r="K19" s="102"/>
      <c r="L19" s="121" t="s">
        <v>95</v>
      </c>
      <c r="M19" s="25" t="s">
        <v>112</v>
      </c>
      <c r="N19" s="25">
        <v>45146</v>
      </c>
      <c r="O19" s="26" t="s">
        <v>56</v>
      </c>
      <c r="P19" s="26">
        <v>0</v>
      </c>
      <c r="Q19" s="26">
        <v>1</v>
      </c>
      <c r="R19" s="26">
        <v>0</v>
      </c>
      <c r="S19" s="26">
        <v>1</v>
      </c>
      <c r="T19" s="26">
        <v>0</v>
      </c>
      <c r="U19" s="104">
        <v>1</v>
      </c>
      <c r="V19" s="105" t="s">
        <v>78</v>
      </c>
      <c r="W19" s="26" t="s">
        <v>73</v>
      </c>
    </row>
    <row r="20" spans="1:23" ht="14.5" customHeight="1" x14ac:dyDescent="0.35">
      <c r="A20" s="171"/>
      <c r="B20" s="132"/>
      <c r="C20" s="132"/>
      <c r="D20" s="118"/>
      <c r="E20" s="125"/>
      <c r="F20" s="123"/>
      <c r="G20" s="123"/>
      <c r="H20" s="111"/>
      <c r="I20" s="133"/>
      <c r="J20" s="102"/>
      <c r="K20" s="102"/>
      <c r="L20" s="121" t="s">
        <v>96</v>
      </c>
      <c r="M20" s="25" t="s">
        <v>114</v>
      </c>
      <c r="N20" s="25">
        <v>45181</v>
      </c>
      <c r="O20" s="26" t="s">
        <v>56</v>
      </c>
      <c r="P20" s="26">
        <v>1</v>
      </c>
      <c r="Q20" s="26">
        <v>3</v>
      </c>
      <c r="R20" s="26">
        <v>2</v>
      </c>
      <c r="S20" s="26">
        <v>2</v>
      </c>
      <c r="T20" s="26">
        <v>0</v>
      </c>
      <c r="U20" s="104">
        <v>1</v>
      </c>
      <c r="V20" s="105" t="s">
        <v>65</v>
      </c>
      <c r="W20" s="26" t="s">
        <v>58</v>
      </c>
    </row>
    <row r="21" spans="1:23" ht="14.5" customHeight="1" x14ac:dyDescent="0.35">
      <c r="A21" s="171">
        <v>0</v>
      </c>
      <c r="B21" s="134" t="s">
        <v>106</v>
      </c>
      <c r="C21" s="127"/>
      <c r="D21" s="151" t="s">
        <v>94</v>
      </c>
      <c r="E21" s="136"/>
      <c r="F21" s="114" t="s">
        <v>108</v>
      </c>
      <c r="G21" s="114"/>
      <c r="H21" s="118" t="s">
        <v>59</v>
      </c>
      <c r="I21" s="137"/>
      <c r="J21" s="102"/>
      <c r="K21" s="102"/>
      <c r="L21" s="121" t="s">
        <v>99</v>
      </c>
      <c r="M21" s="25" t="s">
        <v>115</v>
      </c>
      <c r="N21" s="25">
        <v>45181</v>
      </c>
      <c r="O21" s="26" t="s">
        <v>56</v>
      </c>
      <c r="P21" s="26">
        <v>0</v>
      </c>
      <c r="Q21" s="26">
        <v>2</v>
      </c>
      <c r="R21" s="26">
        <v>0</v>
      </c>
      <c r="S21" s="26">
        <v>0</v>
      </c>
      <c r="T21" s="26">
        <v>0</v>
      </c>
      <c r="U21" s="104">
        <v>1</v>
      </c>
      <c r="V21" s="105" t="s">
        <v>78</v>
      </c>
      <c r="W21" s="26" t="s">
        <v>73</v>
      </c>
    </row>
    <row r="22" spans="1:23" ht="14.5" customHeight="1" x14ac:dyDescent="0.35">
      <c r="A22" s="171"/>
      <c r="B22" s="138" t="s">
        <v>81</v>
      </c>
      <c r="C22" s="130"/>
      <c r="D22" s="135" t="s">
        <v>107</v>
      </c>
      <c r="E22" s="136"/>
      <c r="F22" s="107"/>
      <c r="G22" s="107"/>
      <c r="H22" s="139"/>
      <c r="I22" s="137"/>
      <c r="J22" s="102"/>
      <c r="K22" s="102"/>
      <c r="L22" s="121" t="s">
        <v>74</v>
      </c>
      <c r="M22" s="25" t="s">
        <v>116</v>
      </c>
      <c r="N22" s="25">
        <v>45204</v>
      </c>
      <c r="O22" s="26" t="s">
        <v>56</v>
      </c>
      <c r="P22" s="26">
        <v>2</v>
      </c>
      <c r="Q22" s="26">
        <v>3</v>
      </c>
      <c r="R22" s="26">
        <v>2</v>
      </c>
      <c r="S22" s="26">
        <v>0</v>
      </c>
      <c r="T22" s="26">
        <v>0</v>
      </c>
      <c r="U22" s="104">
        <v>2</v>
      </c>
      <c r="V22" s="105" t="s">
        <v>65</v>
      </c>
      <c r="W22" s="26" t="s">
        <v>70</v>
      </c>
    </row>
    <row r="23" spans="1:23" ht="14.5" customHeight="1" x14ac:dyDescent="0.35">
      <c r="A23" s="171"/>
      <c r="B23" s="138" t="s">
        <v>113</v>
      </c>
      <c r="C23" s="130"/>
      <c r="D23" s="135" t="s">
        <v>111</v>
      </c>
      <c r="E23" s="136"/>
      <c r="F23" s="107"/>
      <c r="G23" s="107"/>
      <c r="H23" s="118"/>
      <c r="I23" s="137"/>
      <c r="J23" s="102"/>
      <c r="K23" s="102"/>
      <c r="L23" s="121" t="s">
        <v>102</v>
      </c>
      <c r="M23" s="25" t="s">
        <v>118</v>
      </c>
      <c r="N23" s="25">
        <v>45204</v>
      </c>
      <c r="O23" s="26" t="s">
        <v>56</v>
      </c>
      <c r="P23" s="26">
        <v>0</v>
      </c>
      <c r="Q23" s="26">
        <v>2</v>
      </c>
      <c r="R23" s="26">
        <v>1</v>
      </c>
      <c r="S23" s="26">
        <v>1</v>
      </c>
      <c r="T23" s="26">
        <v>0</v>
      </c>
      <c r="U23" s="104">
        <v>1</v>
      </c>
      <c r="V23" s="105" t="s">
        <v>57</v>
      </c>
      <c r="W23" s="26" t="s">
        <v>58</v>
      </c>
    </row>
    <row r="24" spans="1:23" ht="14.5" customHeight="1" x14ac:dyDescent="0.35">
      <c r="A24" s="171"/>
      <c r="B24" s="138"/>
      <c r="C24" s="130"/>
      <c r="D24" s="135" t="s">
        <v>109</v>
      </c>
      <c r="E24" s="140"/>
      <c r="F24" s="107"/>
      <c r="G24" s="107"/>
      <c r="H24" s="118"/>
      <c r="I24" s="137"/>
      <c r="J24" s="102"/>
      <c r="K24" s="102"/>
      <c r="L24" s="121" t="s">
        <v>79</v>
      </c>
      <c r="M24" s="25" t="s">
        <v>119</v>
      </c>
      <c r="N24" s="25">
        <v>45244</v>
      </c>
      <c r="O24" s="26" t="s">
        <v>56</v>
      </c>
      <c r="P24" s="26">
        <v>0</v>
      </c>
      <c r="Q24" s="26">
        <v>1</v>
      </c>
      <c r="R24" s="26">
        <v>1</v>
      </c>
      <c r="S24" s="26">
        <v>2</v>
      </c>
      <c r="T24" s="26">
        <v>0</v>
      </c>
      <c r="U24" s="104">
        <v>2</v>
      </c>
      <c r="V24" s="105" t="s">
        <v>57</v>
      </c>
      <c r="W24" s="26" t="s">
        <v>58</v>
      </c>
    </row>
    <row r="25" spans="1:23" ht="14.5" customHeight="1" x14ac:dyDescent="0.35">
      <c r="A25" s="171"/>
      <c r="B25" s="138"/>
      <c r="C25" s="130"/>
      <c r="D25" s="135"/>
      <c r="E25" s="136"/>
      <c r="F25" s="107"/>
      <c r="G25" s="107"/>
      <c r="H25" s="118"/>
      <c r="I25" s="137"/>
      <c r="J25" s="102"/>
      <c r="K25" s="102"/>
      <c r="L25" s="121" t="s">
        <v>121</v>
      </c>
      <c r="M25" s="25" t="s">
        <v>122</v>
      </c>
      <c r="N25" s="25">
        <v>45271</v>
      </c>
      <c r="O25" s="26" t="s">
        <v>64</v>
      </c>
      <c r="P25" s="26">
        <v>1</v>
      </c>
      <c r="Q25" s="26">
        <v>1</v>
      </c>
      <c r="R25" s="26">
        <v>0</v>
      </c>
      <c r="S25" s="26">
        <v>1</v>
      </c>
      <c r="T25" s="26">
        <v>0</v>
      </c>
      <c r="U25" s="104">
        <v>1</v>
      </c>
      <c r="V25" s="105" t="s">
        <v>57</v>
      </c>
      <c r="W25" s="26" t="s">
        <v>58</v>
      </c>
    </row>
    <row r="26" spans="1:23" ht="15" customHeight="1" thickBot="1" x14ac:dyDescent="0.4">
      <c r="A26" s="171"/>
      <c r="B26" s="141"/>
      <c r="C26" s="142"/>
      <c r="D26" s="143"/>
      <c r="E26" s="144"/>
      <c r="F26" s="145"/>
      <c r="G26" s="145"/>
      <c r="H26" s="146"/>
      <c r="I26" s="147"/>
      <c r="J26" s="102"/>
      <c r="K26" s="102"/>
      <c r="L26" s="121" t="s">
        <v>80</v>
      </c>
      <c r="M26" s="25" t="s">
        <v>124</v>
      </c>
      <c r="N26" s="25">
        <v>45300</v>
      </c>
      <c r="O26" s="26" t="s">
        <v>56</v>
      </c>
      <c r="P26" s="26">
        <v>3</v>
      </c>
      <c r="Q26" s="26">
        <v>1</v>
      </c>
      <c r="R26" s="26">
        <v>3</v>
      </c>
      <c r="S26" s="26">
        <v>2</v>
      </c>
      <c r="T26" s="26">
        <v>0</v>
      </c>
      <c r="U26" s="104">
        <v>2</v>
      </c>
      <c r="V26" s="105" t="s">
        <v>61</v>
      </c>
      <c r="W26" s="26" t="s">
        <v>70</v>
      </c>
    </row>
    <row r="27" spans="1:23" ht="15" customHeight="1" x14ac:dyDescent="0.35">
      <c r="A27" s="1"/>
      <c r="B27" s="170">
        <v>0</v>
      </c>
      <c r="C27" s="170"/>
      <c r="D27" s="85">
        <v>1</v>
      </c>
      <c r="E27" s="87"/>
      <c r="F27" s="170">
        <v>2</v>
      </c>
      <c r="G27" s="170"/>
      <c r="H27" s="170">
        <v>3</v>
      </c>
      <c r="I27" s="170"/>
      <c r="J27" s="27" t="s">
        <v>117</v>
      </c>
      <c r="K27" s="102"/>
      <c r="L27" s="121" t="s">
        <v>104</v>
      </c>
      <c r="M27" s="25" t="s">
        <v>127</v>
      </c>
      <c r="N27" s="25">
        <v>45315</v>
      </c>
      <c r="O27" s="26" t="s">
        <v>56</v>
      </c>
      <c r="P27" s="26">
        <v>0</v>
      </c>
      <c r="Q27" s="26">
        <v>0</v>
      </c>
      <c r="R27" s="26">
        <v>1</v>
      </c>
      <c r="S27" s="26">
        <v>1</v>
      </c>
      <c r="T27" s="26">
        <v>0</v>
      </c>
      <c r="U27" s="104">
        <v>1</v>
      </c>
      <c r="V27" s="105" t="s">
        <v>78</v>
      </c>
      <c r="W27" s="26" t="s">
        <v>73</v>
      </c>
    </row>
    <row r="28" spans="1:23" x14ac:dyDescent="0.35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121" t="s">
        <v>92</v>
      </c>
      <c r="M28" s="25" t="s">
        <v>129</v>
      </c>
      <c r="N28" s="25">
        <v>45335</v>
      </c>
      <c r="O28" s="26" t="s">
        <v>56</v>
      </c>
      <c r="P28" s="26">
        <v>0</v>
      </c>
      <c r="Q28" s="26">
        <v>0</v>
      </c>
      <c r="R28" s="26">
        <v>0</v>
      </c>
      <c r="S28" s="26">
        <v>1</v>
      </c>
      <c r="T28" s="26">
        <v>2</v>
      </c>
      <c r="U28" s="104">
        <v>1</v>
      </c>
      <c r="V28" s="105" t="s">
        <v>57</v>
      </c>
      <c r="W28" s="26" t="s">
        <v>58</v>
      </c>
    </row>
    <row r="29" spans="1:23" x14ac:dyDescent="0.35">
      <c r="B29" s="26" t="s">
        <v>120</v>
      </c>
      <c r="C29" s="26"/>
      <c r="D29" s="26"/>
      <c r="E29" s="26"/>
      <c r="F29" s="26"/>
      <c r="G29" s="26"/>
      <c r="H29" s="26"/>
      <c r="I29" s="26"/>
      <c r="J29" s="26"/>
      <c r="K29" s="26"/>
      <c r="L29" s="121" t="s">
        <v>100</v>
      </c>
      <c r="M29" s="25" t="s">
        <v>130</v>
      </c>
      <c r="N29" s="25">
        <v>45335</v>
      </c>
      <c r="O29" s="26" t="s">
        <v>64</v>
      </c>
      <c r="P29" s="26">
        <v>1</v>
      </c>
      <c r="Q29" s="26">
        <v>1</v>
      </c>
      <c r="R29" s="26">
        <v>1</v>
      </c>
      <c r="S29" s="26">
        <v>3</v>
      </c>
      <c r="T29" s="26">
        <v>0</v>
      </c>
      <c r="U29" s="104">
        <v>1</v>
      </c>
      <c r="V29" s="105" t="s">
        <v>65</v>
      </c>
      <c r="W29" s="26" t="s">
        <v>58</v>
      </c>
    </row>
    <row r="30" spans="1:23" x14ac:dyDescent="0.35">
      <c r="B30" s="26" t="s">
        <v>123</v>
      </c>
      <c r="C30" s="26"/>
      <c r="D30" s="26"/>
      <c r="E30" s="26"/>
      <c r="F30" s="26"/>
      <c r="G30" s="26"/>
      <c r="H30" s="26"/>
      <c r="I30" s="26"/>
      <c r="J30" s="26"/>
      <c r="K30" s="26"/>
      <c r="L30" s="121" t="s">
        <v>83</v>
      </c>
      <c r="M30" s="25" t="s">
        <v>131</v>
      </c>
      <c r="N30" s="25">
        <v>45335</v>
      </c>
      <c r="O30" s="26" t="s">
        <v>56</v>
      </c>
      <c r="P30" s="26">
        <v>0</v>
      </c>
      <c r="Q30" s="26">
        <v>2</v>
      </c>
      <c r="R30" s="26">
        <v>2</v>
      </c>
      <c r="S30" s="26">
        <v>1</v>
      </c>
      <c r="T30" s="26">
        <v>0</v>
      </c>
      <c r="U30" s="104">
        <v>2</v>
      </c>
      <c r="V30" s="105" t="s">
        <v>57</v>
      </c>
      <c r="W30" s="26" t="s">
        <v>58</v>
      </c>
    </row>
    <row r="31" spans="1:23" x14ac:dyDescent="0.35"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121" t="s">
        <v>103</v>
      </c>
      <c r="M31" s="25" t="s">
        <v>132</v>
      </c>
      <c r="N31" s="25">
        <v>45335</v>
      </c>
      <c r="O31" s="26" t="s">
        <v>56</v>
      </c>
      <c r="P31" s="26">
        <v>0</v>
      </c>
      <c r="Q31" s="26">
        <v>0</v>
      </c>
      <c r="R31" s="26">
        <v>0</v>
      </c>
      <c r="S31" s="26">
        <v>1</v>
      </c>
      <c r="T31" s="26">
        <v>3</v>
      </c>
      <c r="U31" s="104">
        <v>2</v>
      </c>
      <c r="V31" s="105" t="s">
        <v>65</v>
      </c>
      <c r="W31" s="26" t="s">
        <v>70</v>
      </c>
    </row>
    <row r="32" spans="1:23" x14ac:dyDescent="0.35"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121" t="s">
        <v>137</v>
      </c>
      <c r="M32" s="25" t="s">
        <v>138</v>
      </c>
      <c r="N32" s="25">
        <v>45471</v>
      </c>
      <c r="O32" s="26" t="s">
        <v>56</v>
      </c>
      <c r="P32" s="26">
        <v>1</v>
      </c>
      <c r="Q32" s="26">
        <v>0</v>
      </c>
      <c r="R32" s="26">
        <v>0</v>
      </c>
      <c r="S32" s="26">
        <v>0</v>
      </c>
      <c r="T32" s="26">
        <v>0</v>
      </c>
      <c r="U32" s="104">
        <v>2</v>
      </c>
      <c r="V32" s="105" t="s">
        <v>78</v>
      </c>
      <c r="W32" s="26" t="s">
        <v>58</v>
      </c>
    </row>
    <row r="33" spans="2:23" x14ac:dyDescent="0.35"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121" t="s">
        <v>141</v>
      </c>
      <c r="M33" s="25" t="s">
        <v>142</v>
      </c>
      <c r="N33" s="152">
        <v>45517</v>
      </c>
      <c r="O33" s="26" t="s">
        <v>56</v>
      </c>
      <c r="P33" s="26">
        <v>1</v>
      </c>
      <c r="Q33" s="26">
        <v>0</v>
      </c>
      <c r="R33" s="26">
        <v>1</v>
      </c>
      <c r="S33" s="26">
        <v>0</v>
      </c>
      <c r="T33" s="26">
        <v>0</v>
      </c>
      <c r="U33" s="104">
        <v>1</v>
      </c>
      <c r="V33" s="105" t="s">
        <v>78</v>
      </c>
      <c r="W33" s="26" t="s">
        <v>73</v>
      </c>
    </row>
    <row r="34" spans="2:23" x14ac:dyDescent="0.35"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spans="2:23" x14ac:dyDescent="0.35"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spans="2:23" x14ac:dyDescent="0.35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121"/>
      <c r="M36" s="25"/>
      <c r="N36" s="25"/>
      <c r="O36" s="26"/>
      <c r="P36" s="26"/>
      <c r="Q36" s="26"/>
      <c r="R36" s="26"/>
      <c r="S36" s="26"/>
      <c r="T36" s="26"/>
      <c r="U36" s="26"/>
      <c r="V36" s="26"/>
      <c r="W36" s="26"/>
    </row>
    <row r="37" spans="2:23" x14ac:dyDescent="0.35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121"/>
      <c r="M37" s="26"/>
      <c r="N37" s="25"/>
      <c r="O37" s="26"/>
      <c r="P37" s="26"/>
      <c r="Q37" s="26"/>
      <c r="R37" s="26"/>
      <c r="S37" s="26"/>
      <c r="T37" s="26"/>
      <c r="U37" s="26"/>
      <c r="V37" s="26"/>
      <c r="W37" s="26"/>
    </row>
    <row r="39" spans="2:23" x14ac:dyDescent="0.35">
      <c r="L39" s="68"/>
      <c r="M39" s="67"/>
      <c r="N39" s="67"/>
    </row>
    <row r="40" spans="2:23" x14ac:dyDescent="0.35">
      <c r="M40" s="67"/>
      <c r="N40" s="67"/>
    </row>
    <row r="43" spans="2:23" x14ac:dyDescent="0.35">
      <c r="N43" s="25"/>
      <c r="O43" s="26"/>
    </row>
  </sheetData>
  <autoFilter ref="L2:W40" xr:uid="{5F48FCB4-39FA-4CBD-8696-FF0DEAFAF84B}"/>
  <mergeCells count="7">
    <mergeCell ref="F27:G27"/>
    <mergeCell ref="H27:I27"/>
    <mergeCell ref="A3:A8"/>
    <mergeCell ref="A9:A14"/>
    <mergeCell ref="A15:A20"/>
    <mergeCell ref="A21:A26"/>
    <mergeCell ref="B27:C27"/>
  </mergeCells>
  <conditionalFormatting sqref="B3:C14 D9:E20 F15:G26 H21:I26">
    <cfRule type="notContainsText" dxfId="26" priority="59" operator="notContains" text="P">
      <formula>ISERROR(SEARCH("P",B3))</formula>
    </cfRule>
  </conditionalFormatting>
  <conditionalFormatting sqref="B15:C26 D21:E26">
    <cfRule type="notContainsText" dxfId="25" priority="60" operator="notContains" text="P">
      <formula>ISERROR(SEARCH("P",B15))</formula>
    </cfRule>
  </conditionalFormatting>
  <conditionalFormatting sqref="D3:E8 F3:G14 H9:I20">
    <cfRule type="notContainsText" dxfId="24" priority="58" operator="notContains" text="P">
      <formula>ISERROR(SEARCH("P",D3))</formula>
    </cfRule>
  </conditionalFormatting>
  <conditionalFormatting sqref="H3:I8">
    <cfRule type="notContainsText" dxfId="23" priority="57" operator="notContains" text="P">
      <formula>ISERROR(SEARCH("P",H3))</formula>
    </cfRule>
  </conditionalFormatting>
  <conditionalFormatting sqref="O2:O33 O36:O37">
    <cfRule type="cellIs" dxfId="22" priority="25" operator="equal">
      <formula>"Closed"</formula>
    </cfRule>
    <cfRule type="cellIs" dxfId="21" priority="27" operator="equal">
      <formula>"Waiting"</formula>
    </cfRule>
    <cfRule type="cellIs" dxfId="20" priority="28" operator="equal">
      <formula>"Active"</formula>
    </cfRule>
  </conditionalFormatting>
  <conditionalFormatting sqref="O39:O40">
    <cfRule type="cellIs" dxfId="19" priority="35" operator="equal">
      <formula>"Closed"</formula>
    </cfRule>
    <cfRule type="cellIs" dxfId="18" priority="37" operator="equal">
      <formula>"Waiting"</formula>
    </cfRule>
    <cfRule type="cellIs" dxfId="17" priority="38" operator="equal">
      <formula>"Active"</formula>
    </cfRule>
  </conditionalFormatting>
  <conditionalFormatting sqref="O43">
    <cfRule type="cellIs" dxfId="16" priority="98" operator="equal">
      <formula>"Closed"</formula>
    </cfRule>
    <cfRule type="cellIs" dxfId="15" priority="99" operator="equal">
      <formula>"On Hold"</formula>
    </cfRule>
    <cfRule type="cellIs" dxfId="14" priority="100" operator="equal">
      <formula>"Waiting"</formula>
    </cfRule>
    <cfRule type="cellIs" dxfId="13" priority="101" operator="equal">
      <formula>"Active"</formula>
    </cfRule>
  </conditionalFormatting>
  <conditionalFormatting sqref="O2:W33">
    <cfRule type="cellIs" dxfId="12" priority="1" operator="equal">
      <formula>"On Hold"</formula>
    </cfRule>
  </conditionalFormatting>
  <conditionalFormatting sqref="O36:W37">
    <cfRule type="cellIs" dxfId="11" priority="26" operator="equal">
      <formula>"On Hold"</formula>
    </cfRule>
  </conditionalFormatting>
  <conditionalFormatting sqref="O39:W40">
    <cfRule type="cellIs" dxfId="10" priority="36" operator="equal">
      <formula>"On Hold"</formula>
    </cfRule>
  </conditionalFormatting>
  <conditionalFormatting sqref="W2:W33 W36:W37">
    <cfRule type="cellIs" dxfId="9" priority="20" operator="equal">
      <formula>"Very High"</formula>
    </cfRule>
    <cfRule type="cellIs" dxfId="8" priority="21" operator="equal">
      <formula>"High"</formula>
    </cfRule>
    <cfRule type="cellIs" dxfId="7" priority="22" operator="equal">
      <formula>"Medium"</formula>
    </cfRule>
    <cfRule type="cellIs" dxfId="6" priority="23" operator="equal">
      <formula>"Low"</formula>
    </cfRule>
    <cfRule type="cellIs" dxfId="5" priority="24" operator="equal">
      <formula>"Very Low"</formula>
    </cfRule>
  </conditionalFormatting>
  <conditionalFormatting sqref="W39:W40">
    <cfRule type="cellIs" dxfId="4" priority="30" operator="equal">
      <formula>"Very High"</formula>
    </cfRule>
    <cfRule type="cellIs" dxfId="3" priority="31" operator="equal">
      <formula>"High"</formula>
    </cfRule>
    <cfRule type="cellIs" dxfId="2" priority="32" operator="equal">
      <formula>"Medium"</formula>
    </cfRule>
    <cfRule type="cellIs" dxfId="1" priority="33" operator="equal">
      <formula>"Low"</formula>
    </cfRule>
    <cfRule type="cellIs" dxfId="0" priority="34" operator="equal">
      <formula>"Very Low"</formula>
    </cfRule>
  </conditionalFormatting>
  <dataValidations count="2">
    <dataValidation type="list" allowBlank="1" showInputMessage="1" showErrorMessage="1" sqref="P39:V40 P36:V37 P3:U25 P31:U32" xr:uid="{03D8E305-C6E0-49AA-A1D5-86626C9B1B44}">
      <formula1>"0,1,2,3"</formula1>
    </dataValidation>
    <dataValidation type="list" allowBlank="1" showInputMessage="1" showErrorMessage="1" sqref="O43 O39:O40 O3:O33 O36" xr:uid="{BECC1552-26F1-46D8-90CB-F92ABCEFA5BB}">
      <formula1>"Waiting,Active,On Hold,Closed"</formula1>
    </dataValidation>
  </dataValidations>
  <hyperlinks>
    <hyperlink ref="L13" r:id="rId1" xr:uid="{E80A29A2-E8BF-4D71-BC17-75694442DECA}"/>
    <hyperlink ref="L16" r:id="rId2" xr:uid="{738F29A9-95AC-42E4-BB1A-CE37DCA3E139}"/>
    <hyperlink ref="L17" r:id="rId3" xr:uid="{B0873D34-7D13-41A8-AF55-0F86A14AB5EA}"/>
    <hyperlink ref="L18" r:id="rId4" xr:uid="{625F94DC-8E81-49CB-B3E6-F0E09AC1E99B}"/>
    <hyperlink ref="L19" r:id="rId5" xr:uid="{868883D5-ADFD-496D-96BA-6C513B6AAD74}"/>
    <hyperlink ref="L20" r:id="rId6" xr:uid="{D46986D1-ED21-45DF-9759-D23DF3992019}"/>
    <hyperlink ref="L21" r:id="rId7" xr:uid="{60C4F28A-2B07-41F9-A955-5F98A76B7652}"/>
    <hyperlink ref="L23" r:id="rId8" xr:uid="{B7FBE138-FDBB-4648-AAE7-A2991F4DE823}"/>
    <hyperlink ref="L22" r:id="rId9" xr:uid="{49C4F674-9CFA-4C41-8F88-554F99B46560}"/>
    <hyperlink ref="L24" r:id="rId10" xr:uid="{E8B79466-703E-43BD-9F7D-285C9282D3DB}"/>
    <hyperlink ref="L25" r:id="rId11" xr:uid="{3AE8CF31-96C6-4346-BF1A-44D1FE66FCEB}"/>
    <hyperlink ref="L27" r:id="rId12" xr:uid="{178EC825-DDCA-40D7-BCB3-BF4DB649EC63}"/>
    <hyperlink ref="L26" r:id="rId13" xr:uid="{CE9C8BD5-B3FE-49EE-B484-64EB3C384CE0}"/>
    <hyperlink ref="L28" r:id="rId14" xr:uid="{F3C009D1-0873-4E7C-86BC-EC449BC8C871}"/>
    <hyperlink ref="L29" r:id="rId15" xr:uid="{0402E7B9-BD85-42A7-BF53-B8296D679027}"/>
    <hyperlink ref="L30" r:id="rId16" xr:uid="{9FF76AAA-433F-4CC7-B4F4-182EBC9FBFF0}"/>
    <hyperlink ref="L31" r:id="rId17" xr:uid="{9541948F-F480-4B65-80D1-DC786725A357}"/>
    <hyperlink ref="L32" r:id="rId18" xr:uid="{A9736FA5-CB55-41BC-99E9-707D3FA87FA0}"/>
    <hyperlink ref="L10" r:id="rId19" display="https://smartenergycodecompany.co.uk/modifications/updating-terminology-to-align-with-the-ncsc/" xr:uid="{2E057771-BE87-410B-A45E-4FE19878F8FB}"/>
    <hyperlink ref="L11" r:id="rId20" display="DP206" xr:uid="{025726C9-A73E-4880-A4DB-C7E873A2928A}"/>
    <hyperlink ref="L9" r:id="rId21" display="DP197" xr:uid="{77B6F08B-1FC1-45B9-AAB1-4B0943F027A5}"/>
    <hyperlink ref="L8" r:id="rId22" display="MP184" xr:uid="{633F67AA-3613-4382-9D6B-924EDDD62FD8}"/>
    <hyperlink ref="L7" r:id="rId23" display="MP169" xr:uid="{B4155175-130A-40C1-B280-883A0C04EC14}"/>
    <hyperlink ref="L6" r:id="rId24" xr:uid="{5AD9F79C-09A6-45B0-B798-150B6C8EEFBC}"/>
    <hyperlink ref="L5" r:id="rId25" display="MP137" xr:uid="{94F34D1A-0C3B-44B6-BBBF-B2AA0E856D9F}"/>
    <hyperlink ref="L3" r:id="rId26" display="MP085B" xr:uid="{41AB2299-8642-40E1-A5A9-2C6DFEE064DF}"/>
    <hyperlink ref="L4" r:id="rId27" display="DP094" xr:uid="{608DAD5F-E36C-4E5D-AA8A-D41C3E4B9CB6}"/>
    <hyperlink ref="L12" r:id="rId28" display="DP207" xr:uid="{593FB0E5-6391-458D-AA58-D5B790B50756}"/>
    <hyperlink ref="L15" r:id="rId29" xr:uid="{5A8A9CC8-16D2-4A09-8B4A-F6244293E5C0}"/>
    <hyperlink ref="L14" r:id="rId30" display="D219" xr:uid="{73B5A4CD-91BD-4F19-8626-9D611F5471BA}"/>
    <hyperlink ref="L33" r:id="rId31" xr:uid="{D5D33172-B5EA-4383-8918-96414C0BFFA2}"/>
  </hyperlinks>
  <pageMargins left="0.7" right="0.7" top="0.75" bottom="0.75" header="0.3" footer="0.3"/>
  <pageSetup paperSize="9" orientation="portrait" r:id="rId3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4786-F8A2-437E-8C73-F41BF970ECA4}">
  <dimension ref="A1:D6"/>
  <sheetViews>
    <sheetView workbookViewId="0">
      <selection activeCell="C5" sqref="C5"/>
    </sheetView>
  </sheetViews>
  <sheetFormatPr defaultRowHeight="14.5" x14ac:dyDescent="0.35"/>
  <sheetData>
    <row r="1" spans="1:4" x14ac:dyDescent="0.35">
      <c r="A1" s="83"/>
      <c r="B1" s="83" t="s">
        <v>125</v>
      </c>
      <c r="C1" s="83" t="s">
        <v>126</v>
      </c>
      <c r="D1" s="83" t="s">
        <v>134</v>
      </c>
    </row>
    <row r="2" spans="1:4" x14ac:dyDescent="0.35">
      <c r="A2" s="83" t="s">
        <v>128</v>
      </c>
      <c r="B2">
        <f>COUNTA('Portfolio View'!D6:M10)</f>
        <v>0</v>
      </c>
      <c r="C2">
        <f>COUNTA('Prioritisation Matrix '!H3:I8)</f>
        <v>0</v>
      </c>
      <c r="D2">
        <f>COUNTIF('Prioritisation Matrix '!W:W,"Very High")</f>
        <v>0</v>
      </c>
    </row>
    <row r="3" spans="1:4" x14ac:dyDescent="0.35">
      <c r="A3" s="83" t="s">
        <v>70</v>
      </c>
      <c r="B3">
        <f>COUNTA('Portfolio View'!D11:M15)</f>
        <v>6</v>
      </c>
      <c r="C3">
        <f>COUNTA('Prioritisation Matrix '!D3:G8)+COUNTA('Prioritisation Matrix '!F9:I14)+COUNTA('Prioritisation Matrix '!H15:I20)</f>
        <v>6</v>
      </c>
      <c r="D3">
        <f>COUNTIF('Prioritisation Matrix '!W:W,"High")</f>
        <v>6</v>
      </c>
    </row>
    <row r="4" spans="1:4" x14ac:dyDescent="0.35">
      <c r="A4" s="83" t="s">
        <v>58</v>
      </c>
      <c r="B4">
        <f>COUNTA('Portfolio View'!D16:M20)</f>
        <v>13</v>
      </c>
      <c r="C4">
        <f>COUNTA('Prioritisation Matrix '!B3:C14)+COUNTA('Prioritisation Matrix '!D9:E20)+COUNTA('Prioritisation Matrix '!F15:G26)+COUNTA('Prioritisation Matrix '!H21:I26)</f>
        <v>12</v>
      </c>
      <c r="D4">
        <f>COUNTIF('Prioritisation Matrix '!W:W,"Medium")</f>
        <v>13</v>
      </c>
    </row>
    <row r="5" spans="1:4" x14ac:dyDescent="0.35">
      <c r="A5" s="83" t="s">
        <v>73</v>
      </c>
      <c r="B5">
        <f>COUNTA('Portfolio View'!D21:M25)</f>
        <v>12</v>
      </c>
      <c r="C5">
        <f>COUNTA('Prioritisation Matrix '!B15:C26)+COUNTA('Prioritisation Matrix '!D21:D26)</f>
        <v>12</v>
      </c>
      <c r="D5">
        <f>COUNTIF('Prioritisation Matrix '!W:W,"Low")</f>
        <v>12</v>
      </c>
    </row>
    <row r="6" spans="1:4" ht="15" thickBot="1" x14ac:dyDescent="0.4">
      <c r="A6" s="84" t="s">
        <v>133</v>
      </c>
      <c r="B6" s="82">
        <f>SUM(B2:B5)</f>
        <v>31</v>
      </c>
      <c r="C6" s="82">
        <f>SUM(C2:C5)</f>
        <v>30</v>
      </c>
      <c r="D6" s="82">
        <f>SUM(D2:D5)</f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8" ma:contentTypeDescription="Create a new document." ma:contentTypeScope="" ma:versionID="490b427eae7182f7d66796ba1aee66c8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e234f0d2a8f26aebf2cb5072414c3c1d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F4AC23-C9C8-4546-BD85-A3F29630E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9936E7-C71D-4FE6-A04A-DAD2A81B1702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Portfolio View</vt:lpstr>
      <vt:lpstr>Prioritisation Matrix </vt:lpstr>
      <vt:lpstr>Sense Check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Ben Giblin</cp:lastModifiedBy>
  <cp:revision/>
  <dcterms:created xsi:type="dcterms:W3CDTF">2021-09-06T10:21:55Z</dcterms:created>
  <dcterms:modified xsi:type="dcterms:W3CDTF">2024-08-14T09:09:01Z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2023-08-01T10:23:09Z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15eb7cc5-5ff6-4b80-8f37-c0a521e88253</vt:lpwstr>
  </property>
  <property fmtid="{D5CDD505-2E9C-101B-9397-08002B2CF9AE}" pid="11" name="MSIP_Label_2d7f055f-5347-41d4-8cbe-c035e83f4f3c_ContentBits">
    <vt:lpwstr>0</vt:lpwstr>
  </property>
</Properties>
</file>